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A - Tyršova\"/>
    </mc:Choice>
  </mc:AlternateContent>
  <xr:revisionPtr revIDLastSave="0" documentId="13_ncr:1_{5C6CAE42-44D3-44B1-9A06-9124DB79E4A3}" xr6:coauthVersionLast="47" xr6:coauthVersionMax="47" xr10:uidLastSave="{00000000-0000-0000-0000-000000000000}"/>
  <bookViews>
    <workbookView xWindow="41796" yWindow="1488" windowWidth="28800" windowHeight="15900" activeTab="1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25" i="3"/>
  <c r="D22" i="3"/>
  <c r="K257" i="4"/>
  <c r="I257" i="4"/>
  <c r="G257" i="4"/>
  <c r="K256" i="4"/>
  <c r="I256" i="4"/>
  <c r="G256" i="4"/>
  <c r="K255" i="4"/>
  <c r="I255" i="4"/>
  <c r="G255" i="4"/>
  <c r="K254" i="4"/>
  <c r="I254" i="4"/>
  <c r="G254" i="4"/>
  <c r="K253" i="4"/>
  <c r="I253" i="4"/>
  <c r="G253" i="4"/>
  <c r="K252" i="4"/>
  <c r="K258" i="4" s="1"/>
  <c r="I252" i="4"/>
  <c r="I258" i="4" s="1"/>
  <c r="D35" i="3" s="1"/>
  <c r="D36" i="3" s="1"/>
  <c r="G252" i="4"/>
  <c r="G258" i="4" s="1"/>
  <c r="C35" i="3" s="1"/>
  <c r="K244" i="4"/>
  <c r="K243" i="4"/>
  <c r="I243" i="4"/>
  <c r="G243" i="4"/>
  <c r="K242" i="4"/>
  <c r="I242" i="4"/>
  <c r="G242" i="4"/>
  <c r="K241" i="4"/>
  <c r="I241" i="4"/>
  <c r="I244" i="4" s="1"/>
  <c r="D31" i="3" s="1"/>
  <c r="G241" i="4"/>
  <c r="G244" i="4" s="1"/>
  <c r="I239" i="4"/>
  <c r="G239" i="4"/>
  <c r="K238" i="4"/>
  <c r="K239" i="4" s="1"/>
  <c r="I238" i="4"/>
  <c r="G238" i="4"/>
  <c r="G236" i="4"/>
  <c r="K235" i="4"/>
  <c r="I235" i="4"/>
  <c r="G235" i="4"/>
  <c r="K234" i="4"/>
  <c r="I234" i="4"/>
  <c r="G234" i="4"/>
  <c r="K233" i="4"/>
  <c r="I233" i="4"/>
  <c r="G233" i="4"/>
  <c r="K232" i="4"/>
  <c r="I232" i="4"/>
  <c r="G232" i="4"/>
  <c r="K231" i="4"/>
  <c r="I231" i="4"/>
  <c r="G231" i="4"/>
  <c r="K230" i="4"/>
  <c r="I230" i="4"/>
  <c r="G230" i="4"/>
  <c r="K229" i="4"/>
  <c r="I229" i="4"/>
  <c r="G229" i="4"/>
  <c r="K228" i="4"/>
  <c r="I228" i="4"/>
  <c r="G228" i="4"/>
  <c r="K227" i="4"/>
  <c r="I227" i="4"/>
  <c r="G227" i="4"/>
  <c r="K226" i="4"/>
  <c r="I226" i="4"/>
  <c r="G226" i="4"/>
  <c r="K225" i="4"/>
  <c r="I225" i="4"/>
  <c r="G225" i="4"/>
  <c r="K224" i="4"/>
  <c r="I224" i="4"/>
  <c r="G224" i="4"/>
  <c r="K223" i="4"/>
  <c r="I223" i="4"/>
  <c r="G223" i="4"/>
  <c r="K222" i="4"/>
  <c r="I222" i="4"/>
  <c r="G222" i="4"/>
  <c r="K221" i="4"/>
  <c r="I221" i="4"/>
  <c r="G221" i="4"/>
  <c r="K220" i="4"/>
  <c r="I220" i="4"/>
  <c r="G220" i="4"/>
  <c r="K219" i="4"/>
  <c r="I219" i="4"/>
  <c r="G219" i="4"/>
  <c r="K218" i="4"/>
  <c r="K236" i="4" s="1"/>
  <c r="I218" i="4"/>
  <c r="I236" i="4" s="1"/>
  <c r="G218" i="4"/>
  <c r="K215" i="4"/>
  <c r="I215" i="4"/>
  <c r="G215" i="4"/>
  <c r="K214" i="4"/>
  <c r="I214" i="4"/>
  <c r="G214" i="4"/>
  <c r="G216" i="4" s="1"/>
  <c r="K212" i="4"/>
  <c r="K216" i="4" s="1"/>
  <c r="I212" i="4"/>
  <c r="I216" i="4" s="1"/>
  <c r="G212" i="4"/>
  <c r="K210" i="4"/>
  <c r="K209" i="4"/>
  <c r="I209" i="4"/>
  <c r="G209" i="4"/>
  <c r="K208" i="4"/>
  <c r="I208" i="4"/>
  <c r="G208" i="4"/>
  <c r="K207" i="4"/>
  <c r="I207" i="4"/>
  <c r="I210" i="4" s="1"/>
  <c r="D30" i="3" s="1"/>
  <c r="G207" i="4"/>
  <c r="K205" i="4"/>
  <c r="I205" i="4"/>
  <c r="G205" i="4"/>
  <c r="K204" i="4"/>
  <c r="I204" i="4"/>
  <c r="G204" i="4"/>
  <c r="K203" i="4"/>
  <c r="I203" i="4"/>
  <c r="G203" i="4"/>
  <c r="G210" i="4" s="1"/>
  <c r="C30" i="3" s="1"/>
  <c r="K195" i="4"/>
  <c r="I195" i="4"/>
  <c r="D26" i="3" s="1"/>
  <c r="K193" i="4"/>
  <c r="I193" i="4"/>
  <c r="G193" i="4"/>
  <c r="G195" i="4" s="1"/>
  <c r="C26" i="3" s="1"/>
  <c r="E26" i="3" s="1"/>
  <c r="G191" i="4"/>
  <c r="K190" i="4"/>
  <c r="I190" i="4"/>
  <c r="G190" i="4"/>
  <c r="K188" i="4"/>
  <c r="I188" i="4"/>
  <c r="I191" i="4" s="1"/>
  <c r="D25" i="3" s="1"/>
  <c r="G188" i="4"/>
  <c r="K176" i="4"/>
  <c r="K191" i="4" s="1"/>
  <c r="I176" i="4"/>
  <c r="G176" i="4"/>
  <c r="K173" i="4"/>
  <c r="I173" i="4"/>
  <c r="G173" i="4"/>
  <c r="K171" i="4"/>
  <c r="I171" i="4"/>
  <c r="G171" i="4"/>
  <c r="G174" i="4" s="1"/>
  <c r="C24" i="3" s="1"/>
  <c r="K165" i="4"/>
  <c r="K174" i="4" s="1"/>
  <c r="I165" i="4"/>
  <c r="I174" i="4" s="1"/>
  <c r="D24" i="3" s="1"/>
  <c r="G165" i="4"/>
  <c r="K163" i="4"/>
  <c r="K161" i="4"/>
  <c r="I161" i="4"/>
  <c r="G161" i="4"/>
  <c r="K160" i="4"/>
  <c r="I160" i="4"/>
  <c r="G160" i="4"/>
  <c r="K159" i="4"/>
  <c r="I159" i="4"/>
  <c r="G159" i="4"/>
  <c r="K157" i="4"/>
  <c r="I157" i="4"/>
  <c r="G157" i="4"/>
  <c r="K156" i="4"/>
  <c r="I156" i="4"/>
  <c r="G156" i="4"/>
  <c r="K154" i="4"/>
  <c r="I154" i="4"/>
  <c r="G154" i="4"/>
  <c r="K152" i="4"/>
  <c r="I152" i="4"/>
  <c r="G152" i="4"/>
  <c r="K150" i="4"/>
  <c r="I150" i="4"/>
  <c r="G150" i="4"/>
  <c r="K142" i="4"/>
  <c r="I142" i="4"/>
  <c r="G142" i="4"/>
  <c r="K140" i="4"/>
  <c r="I140" i="4"/>
  <c r="G140" i="4"/>
  <c r="K128" i="4"/>
  <c r="I128" i="4"/>
  <c r="I163" i="4" s="1"/>
  <c r="D23" i="3" s="1"/>
  <c r="G128" i="4"/>
  <c r="G163" i="4" s="1"/>
  <c r="C23" i="3" s="1"/>
  <c r="E23" i="3" s="1"/>
  <c r="I126" i="4"/>
  <c r="K125" i="4"/>
  <c r="I125" i="4"/>
  <c r="G125" i="4"/>
  <c r="K124" i="4"/>
  <c r="I124" i="4"/>
  <c r="G124" i="4"/>
  <c r="K123" i="4"/>
  <c r="I123" i="4"/>
  <c r="G123" i="4"/>
  <c r="G126" i="4" s="1"/>
  <c r="C22" i="3" s="1"/>
  <c r="E22" i="3" s="1"/>
  <c r="K121" i="4"/>
  <c r="I121" i="4"/>
  <c r="G121" i="4"/>
  <c r="K119" i="4"/>
  <c r="K126" i="4" s="1"/>
  <c r="I119" i="4"/>
  <c r="G119" i="4"/>
  <c r="G117" i="4"/>
  <c r="C21" i="3" s="1"/>
  <c r="K116" i="4"/>
  <c r="I116" i="4"/>
  <c r="G116" i="4"/>
  <c r="K115" i="4"/>
  <c r="I115" i="4"/>
  <c r="G115" i="4"/>
  <c r="K114" i="4"/>
  <c r="I114" i="4"/>
  <c r="G114" i="4"/>
  <c r="K113" i="4"/>
  <c r="I113" i="4"/>
  <c r="G113" i="4"/>
  <c r="K112" i="4"/>
  <c r="I112" i="4"/>
  <c r="G112" i="4"/>
  <c r="K111" i="4"/>
  <c r="I111" i="4"/>
  <c r="G111" i="4"/>
  <c r="K109" i="4"/>
  <c r="I109" i="4"/>
  <c r="G109" i="4"/>
  <c r="K108" i="4"/>
  <c r="I108" i="4"/>
  <c r="G108" i="4"/>
  <c r="K107" i="4"/>
  <c r="I107" i="4"/>
  <c r="G107" i="4"/>
  <c r="K106" i="4"/>
  <c r="I106" i="4"/>
  <c r="G106" i="4"/>
  <c r="K105" i="4"/>
  <c r="I105" i="4"/>
  <c r="G105" i="4"/>
  <c r="K104" i="4"/>
  <c r="K117" i="4" s="1"/>
  <c r="I104" i="4"/>
  <c r="I117" i="4" s="1"/>
  <c r="D21" i="3" s="1"/>
  <c r="G104" i="4"/>
  <c r="I102" i="4"/>
  <c r="D20" i="3" s="1"/>
  <c r="G102" i="4"/>
  <c r="C20" i="3" s="1"/>
  <c r="E20" i="3" s="1"/>
  <c r="K101" i="4"/>
  <c r="K102" i="4" s="1"/>
  <c r="I101" i="4"/>
  <c r="G101" i="4"/>
  <c r="K100" i="4"/>
  <c r="I100" i="4"/>
  <c r="G100" i="4"/>
  <c r="K99" i="4"/>
  <c r="I99" i="4"/>
  <c r="G99" i="4"/>
  <c r="K97" i="4"/>
  <c r="G97" i="4"/>
  <c r="C19" i="3" s="1"/>
  <c r="K96" i="4"/>
  <c r="I96" i="4"/>
  <c r="I97" i="4" s="1"/>
  <c r="D19" i="3" s="1"/>
  <c r="G96" i="4"/>
  <c r="K95" i="4"/>
  <c r="I95" i="4"/>
  <c r="G95" i="4"/>
  <c r="K93" i="4"/>
  <c r="I93" i="4"/>
  <c r="G93" i="4"/>
  <c r="I85" i="4"/>
  <c r="D15" i="3" s="1"/>
  <c r="K83" i="4"/>
  <c r="K85" i="4" s="1"/>
  <c r="I83" i="4"/>
  <c r="G83" i="4"/>
  <c r="G85" i="4" s="1"/>
  <c r="C15" i="3" s="1"/>
  <c r="G81" i="4"/>
  <c r="C14" i="3" s="1"/>
  <c r="K80" i="4"/>
  <c r="I80" i="4"/>
  <c r="G80" i="4"/>
  <c r="K78" i="4"/>
  <c r="I78" i="4"/>
  <c r="G78" i="4"/>
  <c r="K77" i="4"/>
  <c r="I77" i="4"/>
  <c r="G77" i="4"/>
  <c r="K76" i="4"/>
  <c r="I76" i="4"/>
  <c r="G76" i="4"/>
  <c r="K75" i="4"/>
  <c r="I75" i="4"/>
  <c r="G75" i="4"/>
  <c r="K74" i="4"/>
  <c r="I74" i="4"/>
  <c r="G74" i="4"/>
  <c r="K72" i="4"/>
  <c r="I72" i="4"/>
  <c r="G72" i="4"/>
  <c r="K71" i="4"/>
  <c r="I71" i="4"/>
  <c r="G71" i="4"/>
  <c r="K69" i="4"/>
  <c r="I69" i="4"/>
  <c r="G69" i="4"/>
  <c r="K67" i="4"/>
  <c r="K81" i="4" s="1"/>
  <c r="I67" i="4"/>
  <c r="I81" i="4" s="1"/>
  <c r="D14" i="3" s="1"/>
  <c r="G67" i="4"/>
  <c r="I65" i="4"/>
  <c r="D13" i="3" s="1"/>
  <c r="G65" i="4"/>
  <c r="C13" i="3" s="1"/>
  <c r="K63" i="4"/>
  <c r="K65" i="4" s="1"/>
  <c r="I63" i="4"/>
  <c r="G63" i="4"/>
  <c r="K61" i="4"/>
  <c r="K60" i="4"/>
  <c r="I60" i="4"/>
  <c r="G60" i="4"/>
  <c r="K59" i="4"/>
  <c r="I59" i="4"/>
  <c r="G59" i="4"/>
  <c r="K58" i="4"/>
  <c r="I58" i="4"/>
  <c r="I61" i="4" s="1"/>
  <c r="D12" i="3" s="1"/>
  <c r="G58" i="4"/>
  <c r="K57" i="4"/>
  <c r="I57" i="4"/>
  <c r="G57" i="4"/>
  <c r="G61" i="4" s="1"/>
  <c r="C12" i="3" s="1"/>
  <c r="I55" i="4"/>
  <c r="D11" i="3" s="1"/>
  <c r="K54" i="4"/>
  <c r="I54" i="4"/>
  <c r="G54" i="4"/>
  <c r="K52" i="4"/>
  <c r="K55" i="4" s="1"/>
  <c r="I52" i="4"/>
  <c r="G52" i="4"/>
  <c r="G55" i="4" s="1"/>
  <c r="C11" i="3" s="1"/>
  <c r="E11" i="3" s="1"/>
  <c r="G50" i="4"/>
  <c r="C10" i="3" s="1"/>
  <c r="E10" i="3" s="1"/>
  <c r="K39" i="4"/>
  <c r="I39" i="4"/>
  <c r="G39" i="4"/>
  <c r="K33" i="4"/>
  <c r="I33" i="4"/>
  <c r="G33" i="4"/>
  <c r="K31" i="4"/>
  <c r="I31" i="4"/>
  <c r="G31" i="4"/>
  <c r="K30" i="4"/>
  <c r="I30" i="4"/>
  <c r="G30" i="4"/>
  <c r="K24" i="4"/>
  <c r="K50" i="4" s="1"/>
  <c r="I24" i="4"/>
  <c r="I50" i="4" s="1"/>
  <c r="D10" i="3" s="1"/>
  <c r="G24" i="4"/>
  <c r="K20" i="4"/>
  <c r="I20" i="4"/>
  <c r="G20" i="4"/>
  <c r="K18" i="4"/>
  <c r="I18" i="4"/>
  <c r="G18" i="4"/>
  <c r="K15" i="4"/>
  <c r="I15" i="4"/>
  <c r="G15" i="4"/>
  <c r="A15" i="4"/>
  <c r="A18" i="4" s="1"/>
  <c r="A20" i="4" s="1"/>
  <c r="A24" i="4" s="1"/>
  <c r="A30" i="4" s="1"/>
  <c r="A31" i="4" s="1"/>
  <c r="A33" i="4" s="1"/>
  <c r="A39" i="4" s="1"/>
  <c r="A52" i="4" s="1"/>
  <c r="A54" i="4" s="1"/>
  <c r="A57" i="4" s="1"/>
  <c r="A58" i="4" s="1"/>
  <c r="A59" i="4" s="1"/>
  <c r="A60" i="4" s="1"/>
  <c r="A63" i="4" s="1"/>
  <c r="A67" i="4" s="1"/>
  <c r="A69" i="4" s="1"/>
  <c r="A71" i="4" s="1"/>
  <c r="A72" i="4" s="1"/>
  <c r="A74" i="4" s="1"/>
  <c r="A75" i="4" s="1"/>
  <c r="A76" i="4" s="1"/>
  <c r="A77" i="4" s="1"/>
  <c r="A78" i="4" s="1"/>
  <c r="A80" i="4" s="1"/>
  <c r="A83" i="4" s="1"/>
  <c r="A93" i="4" s="1"/>
  <c r="A95" i="4" s="1"/>
  <c r="A96" i="4" s="1"/>
  <c r="A99" i="4" s="1"/>
  <c r="A100" i="4" s="1"/>
  <c r="A101" i="4" s="1"/>
  <c r="A104" i="4" s="1"/>
  <c r="A105" i="4" s="1"/>
  <c r="A106" i="4" s="1"/>
  <c r="A107" i="4" s="1"/>
  <c r="A108" i="4" s="1"/>
  <c r="A109" i="4" s="1"/>
  <c r="A111" i="4" s="1"/>
  <c r="A112" i="4" s="1"/>
  <c r="A113" i="4" s="1"/>
  <c r="A114" i="4" s="1"/>
  <c r="A115" i="4" s="1"/>
  <c r="A116" i="4" s="1"/>
  <c r="A119" i="4" s="1"/>
  <c r="A121" i="4" s="1"/>
  <c r="A123" i="4" s="1"/>
  <c r="A124" i="4" s="1"/>
  <c r="A125" i="4" s="1"/>
  <c r="A128" i="4" s="1"/>
  <c r="A140" i="4" s="1"/>
  <c r="A142" i="4" s="1"/>
  <c r="A150" i="4" s="1"/>
  <c r="A152" i="4" s="1"/>
  <c r="A154" i="4" s="1"/>
  <c r="A156" i="4" s="1"/>
  <c r="A157" i="4" s="1"/>
  <c r="A159" i="4" s="1"/>
  <c r="A160" i="4" s="1"/>
  <c r="A161" i="4" s="1"/>
  <c r="A165" i="4" s="1"/>
  <c r="A171" i="4" s="1"/>
  <c r="A173" i="4" s="1"/>
  <c r="A176" i="4" s="1"/>
  <c r="A188" i="4" s="1"/>
  <c r="A190" i="4" s="1"/>
  <c r="A193" i="4" s="1"/>
  <c r="A203" i="4" s="1"/>
  <c r="A204" i="4" s="1"/>
  <c r="A205" i="4" s="1"/>
  <c r="A207" i="4" s="1"/>
  <c r="A208" i="4" s="1"/>
  <c r="A209" i="4" s="1"/>
  <c r="A212" i="4" s="1"/>
  <c r="A214" i="4" s="1"/>
  <c r="A215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8" i="4" s="1"/>
  <c r="A241" i="4" s="1"/>
  <c r="A242" i="4" s="1"/>
  <c r="A243" i="4" s="1"/>
  <c r="A252" i="4" s="1"/>
  <c r="A253" i="4" s="1"/>
  <c r="A254" i="4" s="1"/>
  <c r="A255" i="4" s="1"/>
  <c r="A256" i="4" s="1"/>
  <c r="A257" i="4" s="1"/>
  <c r="K12" i="4"/>
  <c r="K22" i="4" s="1"/>
  <c r="I12" i="4"/>
  <c r="I22" i="4" s="1"/>
  <c r="D9" i="3" s="1"/>
  <c r="G12" i="4"/>
  <c r="G22" i="4" s="1"/>
  <c r="C9" i="3" s="1"/>
  <c r="D32" i="3" l="1"/>
  <c r="E30" i="3"/>
  <c r="D16" i="3"/>
  <c r="C27" i="3"/>
  <c r="E19" i="3"/>
  <c r="E27" i="3" s="1"/>
  <c r="E17" i="2" s="1"/>
  <c r="E21" i="3"/>
  <c r="E25" i="3"/>
  <c r="E24" i="3"/>
  <c r="D27" i="3"/>
  <c r="E12" i="3"/>
  <c r="E13" i="3"/>
  <c r="E14" i="3"/>
  <c r="C31" i="3"/>
  <c r="E31" i="3" s="1"/>
  <c r="C16" i="3"/>
  <c r="E9" i="3"/>
  <c r="E16" i="3" s="1"/>
  <c r="C36" i="3"/>
  <c r="E35" i="3"/>
  <c r="E36" i="3" s="1"/>
  <c r="E19" i="2" s="1"/>
  <c r="E15" i="3"/>
  <c r="D38" i="3" l="1"/>
  <c r="E15" i="2" s="1"/>
  <c r="C32" i="3"/>
  <c r="E32" i="3"/>
  <c r="E18" i="2" s="1"/>
  <c r="E38" i="3"/>
  <c r="E16" i="2"/>
  <c r="E20" i="2" s="1"/>
  <c r="C38" i="3"/>
  <c r="E14" i="2" s="1"/>
  <c r="M23" i="2" l="1"/>
  <c r="M22" i="2"/>
  <c r="M21" i="2"/>
  <c r="M20" i="2"/>
  <c r="M19" i="2"/>
  <c r="M18" i="2"/>
  <c r="M17" i="2"/>
  <c r="M16" i="2"/>
  <c r="J260" i="4"/>
  <c r="M15" i="2"/>
  <c r="M14" i="2"/>
  <c r="E24" i="2"/>
  <c r="M28" i="2"/>
  <c r="E27" i="2" s="1"/>
  <c r="M26" i="2"/>
  <c r="M25" i="2"/>
  <c r="E26" i="2" s="1"/>
  <c r="E25" i="2" l="1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<sst xmlns="http://schemas.openxmlformats.org/spreadsheetml/2006/main" count="810" uniqueCount="482">
  <si>
    <t>Cenová úroveň : 2024/I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</si>
  <si>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</si>
  <si>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</si>
  <si>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</si>
  <si>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</si>
  <si>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</si>
  <si>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</si>
  <si>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</si>
  <si>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</si>
  <si>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</si>
  <si>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</si>
  <si>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</si>
  <si>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</si>
  <si>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</si>
  <si>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</si>
  <si>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</si>
  <si>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</si>
  <si>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</si>
  <si>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</si>
  <si>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</si>
  <si>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</si>
  <si>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</si>
  <si>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</si>
  <si>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</si>
  <si>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</si>
  <si>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</si>
  <si>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</si>
  <si>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</si>
  <si>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</si>
  <si>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C-342272583-1</t>
  </si>
  <si>
    <t>PRICKY Z TVARNIC POROB SIR 75MM</t>
  </si>
  <si>
    <t>M2</t>
  </si>
  <si>
    <t>množství =</t>
  </si>
  <si>
    <t>1,75*2,65+4,05*2,65-1,6</t>
  </si>
  <si>
    <t>otvory - dveře 2*0,8=1,6m2</t>
  </si>
  <si>
    <t>C-342272574-1</t>
  </si>
  <si>
    <t>PRICKY Z TVARNIC POROB SIR 50MM</t>
  </si>
  <si>
    <t>3,4*2,65+1,2*2,65+1,75*2,68-3,8</t>
  </si>
  <si>
    <t>otvory - dveře 0,6*2+0,6*2+0,7*2=3,8m2</t>
  </si>
  <si>
    <t>C-342668111-0</t>
  </si>
  <si>
    <t>UKOTVENI PRICEK PTH MONTAZNI PENOU</t>
  </si>
  <si>
    <t>M</t>
  </si>
  <si>
    <t>3,4+1,2+1,75+1,75+4,05</t>
  </si>
  <si>
    <t>C-342948111-0</t>
  </si>
  <si>
    <t>UKOTV PRIC PTH NA CIHEL KONSTR HMOZD DO OBVOD STEN</t>
  </si>
  <si>
    <t>2,65*5</t>
  </si>
  <si>
    <t>SVISLÉ KONSTRUKCE CELKEM</t>
  </si>
  <si>
    <t>oddíl 61</t>
  </si>
  <si>
    <t>Úpravy povrchů vnitřní:</t>
  </si>
  <si>
    <t>C-611481119-0</t>
  </si>
  <si>
    <t>POTAZ STROPU PERLINKA+LEP+PENETRACE</t>
  </si>
  <si>
    <t>13,57+24,71</t>
  </si>
  <si>
    <t>chodba, komora,WC, koupelna</t>
  </si>
  <si>
    <t>m2</t>
  </si>
  <si>
    <t>3,35*4,05</t>
  </si>
  <si>
    <t>obýv. kuchyně</t>
  </si>
  <si>
    <t>6,1*4,05</t>
  </si>
  <si>
    <t>C-611421133-0</t>
  </si>
  <si>
    <t>OMIT STROPU ROVNYCH VAPCEM STUKOVE</t>
  </si>
  <si>
    <t>C-612481119-0</t>
  </si>
  <si>
    <t>POTAZ VNI STEN POROBET PERLINKA+LEP+PENETR</t>
  </si>
  <si>
    <t>13,77*2+13,08*2</t>
  </si>
  <si>
    <t>C-612481118-0</t>
  </si>
  <si>
    <t>POTAZ VNI STEN PERLINKA+LEP</t>
  </si>
  <si>
    <t>15,11+32,33</t>
  </si>
  <si>
    <t>chodba stáv. omít.</t>
  </si>
  <si>
    <t>3,35*2,65+2,35*2,65</t>
  </si>
  <si>
    <t>obyv. kuchyň</t>
  </si>
  <si>
    <t>6,1*2,65+6,1*2,65</t>
  </si>
  <si>
    <t>C-612421637-0</t>
  </si>
  <si>
    <t>OMIT VNI STEN VAPCEM STUKOVE</t>
  </si>
  <si>
    <t>14,44+3,6+1,92+18,84+47,44</t>
  </si>
  <si>
    <t>komora</t>
  </si>
  <si>
    <t>1,8*2,65+1,8*2,65+1,1*2,65+1,2*2,65-1,2</t>
  </si>
  <si>
    <t xml:space="preserve">koupelna </t>
  </si>
  <si>
    <t>1,8*0,6+1,8*0,6+1,2*0,6+1,2*0,6</t>
  </si>
  <si>
    <t>WC</t>
  </si>
  <si>
    <t>1,15*0,6+1,15*0,6+0,9*0,6</t>
  </si>
  <si>
    <t>.</t>
  </si>
  <si>
    <t xml:space="preserve">chodba př. nová a příčka mezi kuchyní - chodbou, WC </t>
  </si>
  <si>
    <t>3,35*2,65-1,2-1,4-1,2+4,05*2,65+2,35*2,65-1,6-1,6</t>
  </si>
  <si>
    <t>chodba, obyt kuchyn stávající</t>
  </si>
  <si>
    <t>ÚPRAVY POVRCHŮ VNITŘNÍ CELKEM</t>
  </si>
  <si>
    <t>oddíl 63</t>
  </si>
  <si>
    <t>Podlahy:</t>
  </si>
  <si>
    <t>C-632450306-0</t>
  </si>
  <si>
    <t>STERKA SAMONIVEL CEMENT 20MPa TL 6MM</t>
  </si>
  <si>
    <t>6,1*4,05+2,35*3,35+1,75*1,13</t>
  </si>
  <si>
    <t>R-632450360-0</t>
  </si>
  <si>
    <t>PENETRACE VC ADHEZNIHO MUSTKU POD STERKU</t>
  </si>
  <si>
    <t>PODLAHY CELKEM</t>
  </si>
  <si>
    <t>oddíl 64</t>
  </si>
  <si>
    <t>Osazování výplní otvorů:</t>
  </si>
  <si>
    <t>C-642944121-0</t>
  </si>
  <si>
    <t>OSAZ DVER ZARUB OCEL DODATECNE -2,5M2</t>
  </si>
  <si>
    <t>KS</t>
  </si>
  <si>
    <t>H-55331385-1</t>
  </si>
  <si>
    <t>ZARUBEN OCEL POROB YHtm 50/600 1KR</t>
  </si>
  <si>
    <t>H-55331386-1</t>
  </si>
  <si>
    <t>ZARUBEN OCEL POROB YHtm 50/700 1KR</t>
  </si>
  <si>
    <t>H-55331395-1</t>
  </si>
  <si>
    <t>ZARUBEN OCEL POROB YHtm 75/800 1KR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</si>
  <si>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</si>
  <si>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</si>
  <si>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</si>
  <si>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</si>
  <si>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</si>
  <si>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6,1*4,05+3,35*4,05</t>
  </si>
  <si>
    <t>LEŠENÍ A STAVEBNÍ VÝTAHY CELKEM</t>
  </si>
  <si>
    <t>oddíl 96</t>
  </si>
  <si>
    <t>Bourání konstrukcí:</t>
  </si>
  <si>
    <t>C-962083145-0</t>
  </si>
  <si>
    <t>BOURANI DESEK UMAKART JADRA TL 45MM</t>
  </si>
  <si>
    <t>1,8*2,65+1,8*2,65+1,2*2,65+3,35*2,65+0,9*2,65+3,3*1,8</t>
  </si>
  <si>
    <t>C-962051114-0</t>
  </si>
  <si>
    <t>BOURANI PRICEK Z BETONU ZELEZ -75MM</t>
  </si>
  <si>
    <t>4,1*2,65</t>
  </si>
  <si>
    <t>C-968061125-0</t>
  </si>
  <si>
    <t>VYVESENI KRIDEL DVERI DREVENYCH 2M2</t>
  </si>
  <si>
    <t>C-967042911-0</t>
  </si>
  <si>
    <t>ODSEKANI BETONU PODLAH PLOSNE DO TL 5CM</t>
  </si>
  <si>
    <t>3,35*1,8</t>
  </si>
  <si>
    <t>C-979082111-0</t>
  </si>
  <si>
    <t>VNITROSTAV DOPRAVA SUTI A HMOT DO 10M</t>
  </si>
  <si>
    <t>T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</si>
  <si>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</si>
  <si>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</si>
  <si>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</si>
  <si>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</si>
  <si>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</si>
  <si>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</si>
  <si>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</si>
  <si>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</si>
  <si>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4,288*15</t>
  </si>
  <si>
    <t>C-979081131-0</t>
  </si>
  <si>
    <t>SKLADKOVNE TRIDENA SUT [BET-CI-KERAM]</t>
  </si>
  <si>
    <t>BOURÁNÍ KONSTRUKCÍ CELKEM</t>
  </si>
  <si>
    <t>oddíl 99</t>
  </si>
  <si>
    <t>Přesun hmot:</t>
  </si>
  <si>
    <t>C-998011034-0</t>
  </si>
  <si>
    <t>PRESUN HMOT BUDOVY Z BLOKU VYSKY -36M</t>
  </si>
  <si>
    <t>1,627+6,697+0,388+4,288+0,489+0,265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</si>
  <si>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</si>
  <si>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</si>
  <si>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</si>
  <si>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</si>
  <si>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</si>
  <si>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</si>
  <si>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1,75*2,15</t>
  </si>
  <si>
    <t>C-711111003-0</t>
  </si>
  <si>
    <t>ADHEZNI MUSTEK POD VOD IZOL NATERY</t>
  </si>
  <si>
    <t>C-711494111-0</t>
  </si>
  <si>
    <t>TESNENI ROHU HYDROIZOL NATERU PASKOU</t>
  </si>
  <si>
    <t>IZOLACE PROTI VODĚ CELKEM</t>
  </si>
  <si>
    <t>oddíl 763</t>
  </si>
  <si>
    <t>Dřevostavby a konstrukce sádrokartonové:</t>
  </si>
  <si>
    <t>C-763132310-0</t>
  </si>
  <si>
    <t>PODHLEDY SDK D112 12,5 GKBI</t>
  </si>
  <si>
    <t>C-763191113-0</t>
  </si>
  <si>
    <t xml:space="preserve">PRIPL ZA MTZ REVIZ DVIR SDK </t>
  </si>
  <si>
    <t>H-55341492-1</t>
  </si>
  <si>
    <t>DVIRKA INSTALACNI SACHTA Z SDK OCEL RAM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</si>
  <si>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</si>
  <si>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</si>
  <si>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</si>
  <si>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</si>
  <si>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</si>
  <si>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H-61160000-1</t>
  </si>
  <si>
    <t>DVERE VNIT FOLIE PLNE 60x197 NORMA</t>
  </si>
  <si>
    <t>H-61160001-1</t>
  </si>
  <si>
    <t>DVERE VNIT FOLIE PLNE 70x197 NORMA</t>
  </si>
  <si>
    <t>H-61160002-1</t>
  </si>
  <si>
    <t>DVERE VNIT FOLIE PLNE 80x197 NORMA</t>
  </si>
  <si>
    <t>C-766812820-0</t>
  </si>
  <si>
    <t>DMTZ TRUHL KUCHYN LINKY L DO 1,5M</t>
  </si>
  <si>
    <t>SOUB</t>
  </si>
  <si>
    <t>C-766821810-0</t>
  </si>
  <si>
    <t>DMTZ SKRIN DREVOTR VESTAVENA -10M2</t>
  </si>
  <si>
    <t>1,25*2,65+0,6*2,65+0,6*2,65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</si>
  <si>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</si>
  <si>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</si>
  <si>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</si>
  <si>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</si>
  <si>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</si>
  <si>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</si>
  <si>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</si>
  <si>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</si>
  <si>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</si>
  <si>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</si>
  <si>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-1,8M</t>
  </si>
  <si>
    <t>H-61522702-1</t>
  </si>
  <si>
    <t xml:space="preserve">KUCHYNSKA LINKA DREVENA SEKTOR 180CM </t>
  </si>
  <si>
    <t>KONSTRUKCE TRUHLÁŘSKÉ CELKEM</t>
  </si>
  <si>
    <t>oddíl 771</t>
  </si>
  <si>
    <t>Podlahy z dlaždic:</t>
  </si>
  <si>
    <t>C-771571451-0</t>
  </si>
  <si>
    <t>LEPENI+SPAR PODLAH KERAM 200x200MM</t>
  </si>
  <si>
    <t>1,75*1,7+1,2*0,9</t>
  </si>
  <si>
    <t>H-59764118-1</t>
  </si>
  <si>
    <t>DLAZDICE HLADKY POVRCH A 200x200x10 3</t>
  </si>
  <si>
    <t>4,06*1,15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</si>
  <si>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</si>
  <si>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</si>
  <si>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</si>
  <si>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</si>
  <si>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</si>
  <si>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</si>
  <si>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</si>
  <si>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</si>
  <si>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</si>
  <si>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</si>
  <si>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</si>
  <si>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24,71+7,87+1,51+2,05+0,9</t>
  </si>
  <si>
    <t>obýv kuchyn</t>
  </si>
  <si>
    <t>chodba</t>
  </si>
  <si>
    <t>3,35*2,35</t>
  </si>
  <si>
    <t>1,35*1,12</t>
  </si>
  <si>
    <t>koupelna</t>
  </si>
  <si>
    <t>1,75*1,17</t>
  </si>
  <si>
    <t>1*0,9</t>
  </si>
  <si>
    <t>C-776401800-0</t>
  </si>
  <si>
    <t>ODSTRAN PODLAH SOKLIK/LISTA PRYZ/PVC</t>
  </si>
  <si>
    <t>6,1+6,1+4,05+4,05+3,35+2,345+3,35+1,35+1,35+1,13+1,75+1,75+1,2+1,2+0,9+0,9</t>
  </si>
  <si>
    <t>C-776521100-0</t>
  </si>
  <si>
    <t>LEPENI PODLAH POVLAK PVC PASY</t>
  </si>
  <si>
    <t>24,71+7,87+1,98</t>
  </si>
  <si>
    <t>1,75*1,13</t>
  </si>
  <si>
    <t>H-28411020-1</t>
  </si>
  <si>
    <t>PODLAHOVINA PVC TL 1,5MM ROLE B</t>
  </si>
  <si>
    <t>34,56*1,15</t>
  </si>
  <si>
    <t>C-776421100-0</t>
  </si>
  <si>
    <t>LEPENI PODLAH LISTA SOKLIK PVC</t>
  </si>
  <si>
    <t>6,1+6,1+4,05+4,05+3,35+2,35+3,35+2,35+1,75+1,13+1,75+1,13</t>
  </si>
  <si>
    <t>H-28341122-1</t>
  </si>
  <si>
    <t>LISTY UKONCOVACI MPVC 2198 45MM</t>
  </si>
  <si>
    <t>37,5*1,15</t>
  </si>
  <si>
    <t>C-776583110-0</t>
  </si>
  <si>
    <t>VOL POLOZ PODLAH PODLOZKY 1-VRSTVE</t>
  </si>
  <si>
    <t>H-28372301-1</t>
  </si>
  <si>
    <t>PODLOZKA KROCEJ XPS STARLON PASY 1,6</t>
  </si>
  <si>
    <t>34,56*1,12</t>
  </si>
  <si>
    <t>C-776591113-0</t>
  </si>
  <si>
    <t>PENETRACE PODKL POVLAKU 2SL HLOUBKOVA</t>
  </si>
  <si>
    <t>C-776591121-0</t>
  </si>
  <si>
    <t>ADHEZNI MUSTEK POD POVLAKY</t>
  </si>
  <si>
    <t>R-776591121-0</t>
  </si>
  <si>
    <t>PRIPL ZA LEPENI MALYCH PLOCH DO 8 M2</t>
  </si>
  <si>
    <t>1,98+7,87</t>
  </si>
  <si>
    <t>PODLAHY POVLAKOVÉ CELKEM</t>
  </si>
  <si>
    <t>oddíl 781</t>
  </si>
  <si>
    <t>Obklady:</t>
  </si>
  <si>
    <t>C-781411015-0</t>
  </si>
  <si>
    <t>LEP A SPAR OBKLAD VNI KERAM 300x150</t>
  </si>
  <si>
    <t>10,86+5,73</t>
  </si>
  <si>
    <t>1,75*2,1+1,75*2,1+1,17*2,1+2,1*1,17-1,4</t>
  </si>
  <si>
    <t>1,2*2,1+1,2*2,1+0,9*2,1-1,2</t>
  </si>
  <si>
    <t>H-59782200-1</t>
  </si>
  <si>
    <t>OBKLAD KERAM JB MAT GL BEZ 300x150 1</t>
  </si>
  <si>
    <t>16,59*1,15</t>
  </si>
  <si>
    <t>C-781479714-1</t>
  </si>
  <si>
    <t>PRIPL OBKL VNI KERAM ZA VYKRUZ OTVORU</t>
  </si>
  <si>
    <t>OBKLADY CELKEM</t>
  </si>
  <si>
    <t>oddíl 784</t>
  </si>
  <si>
    <t>Malby:</t>
  </si>
  <si>
    <t>R-784401801-0</t>
  </si>
  <si>
    <t>OBRUS NOVYCH OMIT  MISTNOSTI V 3,8M</t>
  </si>
  <si>
    <t>66,11+25,41+14,01+3,5+2,52</t>
  </si>
  <si>
    <t>obyt kuchyn</t>
  </si>
  <si>
    <t>6,1*2,64+6,1*2,65+6,1*4,05+4,05*2,65-1,6</t>
  </si>
  <si>
    <t>3,35*2,35+2,35*2,65+3,35*2,65+2,35*2,65-1,2-1,4-1,2</t>
  </si>
  <si>
    <t>1,75*2,65+1,75*2,65+1,12*2,65+1,12*2,65-1,2</t>
  </si>
  <si>
    <t>1,75*0,6+1,75*0,6+1,17*0,6+1,17*0,6</t>
  </si>
  <si>
    <t>1,2*0,6+1,2*0,6+0,9*0,6+0,9*0,6</t>
  </si>
  <si>
    <t>C-784911111-0</t>
  </si>
  <si>
    <t>ZAKRYTI A ODKRYTI PODLAH MISTNOSTI</t>
  </si>
  <si>
    <t>7,3+1,5+2,05+1+25,65+9,1</t>
  </si>
  <si>
    <t>C-784911131-0</t>
  </si>
  <si>
    <t>ZAKRYTI A ODKRYTI PRVKU MISTN V -3,8M</t>
  </si>
  <si>
    <t>MALBY CELKEM</t>
  </si>
  <si>
    <t>oddíl 785</t>
  </si>
  <si>
    <t>Tapetování:</t>
  </si>
  <si>
    <t>C-785412800-0</t>
  </si>
  <si>
    <t>ODSTRANENI TAPET STEN S PODLOZKOU</t>
  </si>
  <si>
    <t>6,1*2,65+6,1*2,65+3,3*2,65+2,3*2,65+4,05*2,65</t>
  </si>
  <si>
    <t>TAPETOVÁNÍ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</si>
  <si>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</si>
  <si>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</si>
  <si>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</si>
  <si>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</si>
  <si>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</si>
  <si>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</si>
  <si>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</si>
  <si>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</si>
  <si>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</si>
  <si>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6,4*1,15</t>
  </si>
  <si>
    <t>R-721170912-0</t>
  </si>
  <si>
    <t>MTZ ODVETRANI KOUPELNY VC NAPOJENI NA CENTRALNI SYSTEM DN 100</t>
  </si>
  <si>
    <t>R-721170915-0</t>
  </si>
  <si>
    <t>MTZ ODVETRANI WC VC NAPOJENI NA CENTRALNI SYSTEM ODVETRANI DN 100</t>
  </si>
  <si>
    <t>R-721170916-0</t>
  </si>
  <si>
    <t>MTZ ODVETRANI DIGESTORE VC NAPOJENI NA CENTRALNI SYSTEM</t>
  </si>
  <si>
    <t>KANALIZACE VNITŘNÍ CELKEM</t>
  </si>
  <si>
    <t>oddíl 722</t>
  </si>
  <si>
    <t>Vodovod vnitřní:</t>
  </si>
  <si>
    <t>C-722177221-0</t>
  </si>
  <si>
    <t>MTZ VOD ROZV PLAST OBECNE D 16</t>
  </si>
  <si>
    <t>6,5*1,15</t>
  </si>
  <si>
    <t>C-722176911-0</t>
  </si>
  <si>
    <t>PRIPL ZKD SVAR POLYFUZI 3KS/M- D 16</t>
  </si>
  <si>
    <t>R-722176955-0</t>
  </si>
  <si>
    <t>MTZ ROZVODU VODY VC VYUSTKU ZASTRIHU NATRUBKU KOLEN</t>
  </si>
  <si>
    <t>VODOVOD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</si>
  <si>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</si>
  <si>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</si>
  <si>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</si>
  <si>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</si>
  <si>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</si>
  <si>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</si>
  <si>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</si>
  <si>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VANICKY SMALT</t>
  </si>
  <si>
    <t>R-725240821-0</t>
  </si>
  <si>
    <t>DMTZ VYTOKOVYCH ARMATUR</t>
  </si>
  <si>
    <t>C-725119201-0</t>
  </si>
  <si>
    <t>MTZ KLOZETOVE MISY DO PODLAHY VC NAPOJENI DO STOUPACKY</t>
  </si>
  <si>
    <t>H-64230731-1</t>
  </si>
  <si>
    <t>MISA ZACH BIL VNEJ SIK ODPAD 161B VYB</t>
  </si>
  <si>
    <t>H-55292021-1</t>
  </si>
  <si>
    <t>INSTAL SYSTEM PRO SPRCHU TYP ISS1</t>
  </si>
  <si>
    <t>C-725219201-0</t>
  </si>
  <si>
    <t>MTZ UMYVADLA NA KONZOLY</t>
  </si>
  <si>
    <t>H-64213611-1</t>
  </si>
  <si>
    <t>UMYVADLO BILE -ZAD ST 665x490x215 VYB</t>
  </si>
  <si>
    <t>C-725249101-0</t>
  </si>
  <si>
    <t>MTZ SPRCHOVE KABINY</t>
  </si>
  <si>
    <t>H-55423028-1</t>
  </si>
  <si>
    <t>VANICKA SPRCH RHEA 120x73x15 BILA</t>
  </si>
  <si>
    <t>H-55292011-1</t>
  </si>
  <si>
    <t>INSTAL SYSTEM PRO UMYVADLO TYP ISU1</t>
  </si>
  <si>
    <t>H-55292031-1</t>
  </si>
  <si>
    <t>INSTAL SYSTEM PRO VANU TYP ISV1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</si>
  <si>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</si>
  <si>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</si>
  <si>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</si>
  <si>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</si>
  <si>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</si>
  <si>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</si>
  <si>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</si>
  <si>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</si>
  <si>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H-54111133-1</t>
  </si>
  <si>
    <t>SPORAK VOLNE STOJICI ELEKTRICKY TYP 3</t>
  </si>
  <si>
    <t>ZAŘIZOVACÍ PŘEDMĚTY ZTI CELKEM</t>
  </si>
  <si>
    <t>oddíl 734</t>
  </si>
  <si>
    <t>Armatury ÚT:</t>
  </si>
  <si>
    <t>C-734313113-0</t>
  </si>
  <si>
    <t>VENT HORKOV UZAV G 13.1 181-616 DN 15</t>
  </si>
  <si>
    <t>ARMATURY ÚT CELKEM</t>
  </si>
  <si>
    <t>oddíl 735</t>
  </si>
  <si>
    <t>Otopná tělesa:</t>
  </si>
  <si>
    <t>C-735151822-0</t>
  </si>
  <si>
    <t>DMTZ OTOP TELES PANEL 2RAD L 1500MM-</t>
  </si>
  <si>
    <t>C-735159220-0</t>
  </si>
  <si>
    <t>MTZ OTOP TELES PANEL 2RAD L DO 1500MM</t>
  </si>
  <si>
    <t>H-48458254-1</t>
  </si>
  <si>
    <t>TEL OTOP DESK RADIK V-POWS H600 L1400</t>
  </si>
  <si>
    <t>OTOPNÁ TĚLESA CELKEM</t>
  </si>
  <si>
    <t>MONTÁŽNÍ PRÁCE:</t>
  </si>
  <si>
    <t>oddíl M21</t>
  </si>
  <si>
    <t>Montáže silnoproud:</t>
  </si>
  <si>
    <t>M-210290821-10</t>
  </si>
  <si>
    <t>DEMONTAZ ROZVODU EL INSTALACE VC PPL BJ-GARSONKA</t>
  </si>
  <si>
    <t>M-210111001-10</t>
  </si>
  <si>
    <t>ROZVADEC BYTOVY RB2 DODAVKA</t>
  </si>
  <si>
    <t>M-210111041-10</t>
  </si>
  <si>
    <t>MTZ ROZVADECE RB2 VC NOVEHO PRIVODU Z ROZVADECE</t>
  </si>
  <si>
    <t>M-210010002-10</t>
  </si>
  <si>
    <t>ROZVODY ELEKTRO V BJ</t>
  </si>
  <si>
    <t>M-210010023-0</t>
  </si>
  <si>
    <t>MATERIAL ROZVODU</t>
  </si>
  <si>
    <t>M-210010043-0</t>
  </si>
  <si>
    <t>KRABICE VC ZASUVEK A VYP9NACU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</si>
  <si>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</si>
  <si>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</si>
  <si>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</si>
  <si>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</si>
  <si>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</si>
  <si>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</si>
  <si>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</si>
  <si>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</si>
  <si>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</si>
  <si>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</si>
  <si>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</si>
  <si>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</si>
  <si>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</si>
  <si>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</si>
  <si>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</si>
  <si>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</si>
  <si>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</si>
  <si>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Dřevostavby a konstrukce sádrokartonové</t>
  </si>
  <si>
    <t>Konstrukce truhlářské</t>
  </si>
  <si>
    <t>Podlahy z dlaždic</t>
  </si>
  <si>
    <t>Podlahy povlakové</t>
  </si>
  <si>
    <t>Obklady</t>
  </si>
  <si>
    <t>Malby</t>
  </si>
  <si>
    <t>Tapetování</t>
  </si>
  <si>
    <t>PSV CELKEM</t>
  </si>
  <si>
    <t>Zdravotně technické instalace</t>
  </si>
  <si>
    <t>Ústřední vytápění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</si>
  <si>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</si>
  <si>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</si>
  <si>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</si>
  <si>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</si>
  <si>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</si>
  <si>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</si>
  <si>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</si>
  <si>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</si>
  <si>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</si>
  <si>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</si>
  <si>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BD Tyršova 976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</si>
  <si>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</si>
  <si>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</si>
  <si>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</si>
  <si>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</si>
  <si>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</si>
  <si>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</si>
  <si>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</si>
  <si>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</si>
  <si>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</si>
  <si>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</si>
  <si>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</si>
  <si>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</si>
  <si>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</si>
  <si>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</si>
  <si>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</si>
  <si>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</si>
  <si>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</si>
  <si>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</si>
  <si>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</si>
  <si>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</si>
  <si>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</si>
  <si>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</si>
  <si>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</si>
  <si>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</si>
  <si>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</si>
  <si>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</si>
  <si>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</si>
  <si>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</si>
  <si>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</si>
  <si>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</si>
  <si>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</si>
  <si>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</si>
  <si>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</si>
  <si>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</si>
  <si>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</si>
  <si>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</si>
  <si>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</si>
  <si>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</si>
  <si>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</si>
  <si>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</si>
  <si>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</si>
  <si>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</si>
  <si>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</si>
  <si>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</si>
  <si>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</si>
  <si>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</si>
  <si>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</si>
  <si>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</si>
  <si>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</si>
  <si>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</si>
  <si>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</si>
  <si>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</si>
  <si>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</si>
  <si>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</si>
  <si>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</si>
  <si>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</si>
  <si>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</si>
  <si>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</si>
  <si>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</si>
  <si>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</si>
  <si>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>Byt č.4, Tyršova 976</t>
  </si>
  <si>
    <t>Stavba :  Byt č.4, Tyršova 976</t>
  </si>
  <si>
    <t>Objekt : BD Tyršova 976</t>
  </si>
  <si>
    <t>Datum zpracování : 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</si>
</sst>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21"/>
      <name val="Arial"/>
      <family val="2"/>
      <charset val="238"/>
    </font>
    <font>
      <sz val="7"/>
      <color indexed="1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7" fillId="0" borderId="4" xfId="0" applyFont="1" applyBorder="1" applyAlignment="1">
      <alignment horizontal="right" vertical="top"/>
    </xf>
    <xf numFmtId="49" fontId="7" fillId="0" borderId="4" xfId="0" applyNumberFormat="1" applyFont="1" applyBorder="1" applyAlignment="1">
      <alignment vertical="top" wrapText="1"/>
    </xf>
    <xf numFmtId="0" fontId="1" fillId="0" borderId="45" xfId="0" applyFont="1" applyBorder="1" applyAlignment="1">
      <alignment vertical="top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3" fontId="1" fillId="0" borderId="4" xfId="0" applyNumberFormat="1" applyFont="1" applyBorder="1" applyAlignment="1">
      <alignment vertical="top"/>
    </xf>
    <xf numFmtId="0" fontId="8" fillId="0" borderId="6" xfId="0" applyFont="1" applyBorder="1" applyAlignment="1">
      <alignment horizontal="righ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3" fontId="8" fillId="0" borderId="4" xfId="0" applyNumberFormat="1" applyFont="1" applyBorder="1" applyAlignment="1">
      <alignment vertical="top"/>
    </xf>
    <xf numFmtId="164" fontId="8" fillId="0" borderId="6" xfId="0" applyNumberFormat="1" applyFont="1" applyBorder="1" applyAlignment="1">
      <alignment vertical="top"/>
    </xf>
    <xf numFmtId="164" fontId="8" fillId="0" borderId="43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5" fontId="8" fillId="0" borderId="45" xfId="0" applyNumberFormat="1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8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0" xfId="0" applyAlignment="1">
      <alignment vertical="center"/>
    </xf>
    <xf numFmtId="0" fontId="0" fillId="0" borderId="0" xfId="0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164" fontId="0" fillId="0" borderId="75" xfId="0" applyNumberFormat="1" applyBorder="1" applyAlignment="1">
      <alignment horizontal="right" vertical="center"/>
    </xf>
    <xf numFmtId="0" fontId="0" fillId="0" borderId="66" xfId="0" applyBorder="1"/>
    <xf numFmtId="3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0" fontId="0" fillId="0" borderId="22" xfId="0" applyBorder="1"/>
    <xf numFmtId="3" fontId="0" fillId="0" borderId="54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1" xfId="0" applyBorder="1"/>
    <xf numFmtId="0" fontId="0" fillId="0" borderId="53" xfId="0" applyBorder="1"/>
    <xf numFmtId="0" fontId="0" fillId="0" borderId="1" xfId="0" applyBorder="1" applyAlignment="1">
      <alignment vertical="center"/>
    </xf>
    <xf numFmtId="0" fontId="0" fillId="0" borderId="77" xfId="0" applyBorder="1"/>
    <xf numFmtId="0" fontId="0" fillId="0" borderId="23" xfId="0" applyBorder="1" applyAlignment="1">
      <alignment vertical="center"/>
    </xf>
    <xf numFmtId="0" fontId="0" fillId="0" borderId="53" xfId="0" applyBorder="1" applyAlignment="1">
      <alignment vertical="center"/>
    </xf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" xfId="0" applyBorder="1"/>
    <xf numFmtId="0" fontId="3" fillId="0" borderId="21" xfId="0" applyFont="1" applyBorder="1" applyAlignment="1">
      <alignment horizontal="center" vertical="center"/>
    </xf>
    <xf numFmtId="0" fontId="0" fillId="0" borderId="80" xfId="0" applyBorder="1"/>
    <xf numFmtId="0" fontId="0" fillId="0" borderId="75" xfId="0" applyBorder="1" applyAlignment="1">
      <alignment vertical="center"/>
    </xf>
    <xf numFmtId="0" fontId="0" fillId="0" borderId="73" xfId="0" applyBorder="1"/>
    <xf numFmtId="0" fontId="10" fillId="0" borderId="20" xfId="0" applyFont="1" applyBorder="1" applyAlignment="1">
      <alignment horizontal="center" vertical="center"/>
    </xf>
    <xf numFmtId="0" fontId="0" fillId="0" borderId="58" xfId="0" applyBorder="1"/>
    <xf numFmtId="0" fontId="0" fillId="0" borderId="59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75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53" xfId="0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14" xfId="0" applyBorder="1"/>
    <xf numFmtId="0" fontId="0" fillId="0" borderId="5" xfId="0" applyBorder="1" applyAlignment="1">
      <alignment horizontal="left" vertical="center"/>
    </xf>
    <xf numFmtId="0" fontId="0" fillId="0" borderId="7" xfId="0" applyBorder="1"/>
    <xf numFmtId="0" fontId="0" fillId="0" borderId="3" xfId="0" applyBorder="1" applyAlignment="1">
      <alignment horizontal="left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9" xfId="0" applyBorder="1"/>
    <xf numFmtId="0" fontId="0" fillId="0" borderId="4" xfId="0" applyBorder="1"/>
    <xf numFmtId="0" fontId="0" fillId="0" borderId="10" xfId="0" applyBorder="1"/>
    <xf numFmtId="3" fontId="5" fillId="2" borderId="17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K14" sqref="K14:K18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212" t="s">
        <v>411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9.9" customHeight="1" thickBot="1" x14ac:dyDescent="0.3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ht="12.9" customHeight="1" x14ac:dyDescent="0.25">
      <c r="A3" s="214" t="s">
        <v>412</v>
      </c>
      <c r="B3" s="172"/>
      <c r="C3" s="172"/>
      <c r="D3" s="215"/>
      <c r="E3" s="216" t="s">
        <v>413</v>
      </c>
      <c r="F3" s="172"/>
      <c r="G3" s="172"/>
      <c r="H3" s="172"/>
      <c r="I3" s="172"/>
      <c r="J3" s="215"/>
      <c r="K3" s="216" t="s">
        <v>414</v>
      </c>
      <c r="L3" s="215"/>
      <c r="M3" s="110" t="s">
        <v>415</v>
      </c>
    </row>
    <row r="4" spans="1:13" ht="12.9" customHeight="1" x14ac:dyDescent="0.25">
      <c r="A4" s="205" t="s">
        <v>416</v>
      </c>
      <c r="B4" s="206"/>
      <c r="C4" s="206"/>
      <c r="D4" s="207"/>
      <c r="E4" s="209" t="s">
        <v>417</v>
      </c>
      <c r="F4" s="210"/>
      <c r="G4" s="210"/>
      <c r="H4" s="210"/>
      <c r="I4" s="210"/>
      <c r="J4" s="211"/>
      <c r="K4" s="208" t="s">
        <v>418</v>
      </c>
      <c r="L4" s="207"/>
      <c r="M4" s="111" t="s">
        <v>419</v>
      </c>
    </row>
    <row r="5" spans="1:13" ht="12.9" customHeight="1" x14ac:dyDescent="0.25">
      <c r="A5" s="203" t="s">
        <v>420</v>
      </c>
      <c r="B5" s="161"/>
      <c r="C5" s="161"/>
      <c r="D5" s="162"/>
      <c r="E5" s="204" t="s">
        <v>421</v>
      </c>
      <c r="F5" s="161"/>
      <c r="G5" s="161"/>
      <c r="H5" s="161"/>
      <c r="I5" s="161"/>
      <c r="J5" s="162"/>
      <c r="K5" s="204" t="s">
        <v>422</v>
      </c>
      <c r="L5" s="162"/>
      <c r="M5" s="112" t="s">
        <v>423</v>
      </c>
    </row>
    <row r="6" spans="1:13" ht="12.9" customHeight="1" x14ac:dyDescent="0.25">
      <c r="A6" s="205" t="s">
        <v>418</v>
      </c>
      <c r="B6" s="206"/>
      <c r="C6" s="206"/>
      <c r="D6" s="207"/>
      <c r="E6" s="209" t="s">
        <v>478</v>
      </c>
      <c r="F6" s="210"/>
      <c r="G6" s="210"/>
      <c r="H6" s="210"/>
      <c r="I6" s="210"/>
      <c r="J6" s="211"/>
      <c r="K6" s="208" t="s">
        <v>418</v>
      </c>
      <c r="L6" s="207"/>
      <c r="M6" s="111" t="s">
        <v>418</v>
      </c>
    </row>
    <row r="7" spans="1:13" ht="12.75" customHeight="1" x14ac:dyDescent="0.25">
      <c r="A7" s="195" t="s">
        <v>424</v>
      </c>
      <c r="B7" s="139"/>
      <c r="C7" s="139"/>
      <c r="D7" s="198" t="s">
        <v>418</v>
      </c>
      <c r="E7" s="199"/>
      <c r="F7" s="199"/>
      <c r="G7" s="200"/>
      <c r="H7" s="183" t="s">
        <v>428</v>
      </c>
      <c r="I7" s="139"/>
      <c r="J7" s="139"/>
      <c r="K7" s="139"/>
      <c r="L7" s="139"/>
      <c r="M7" s="113"/>
    </row>
    <row r="8" spans="1:13" ht="12.75" customHeight="1" x14ac:dyDescent="0.25">
      <c r="A8" s="195" t="s">
        <v>425</v>
      </c>
      <c r="B8" s="139"/>
      <c r="C8" s="139"/>
      <c r="D8" s="198" t="s">
        <v>418</v>
      </c>
      <c r="E8" s="199"/>
      <c r="F8" s="199"/>
      <c r="G8" s="200"/>
      <c r="H8" s="183" t="s">
        <v>429</v>
      </c>
      <c r="I8" s="139"/>
      <c r="J8" s="139"/>
      <c r="K8" s="139"/>
      <c r="L8" s="139"/>
      <c r="M8" s="114" t="str">
        <f>IF(M7=0,"",E28/M7)</f>
        <v/>
      </c>
    </row>
    <row r="9" spans="1:13" ht="12.9" customHeight="1" x14ac:dyDescent="0.25">
      <c r="A9" s="196" t="s">
        <v>426</v>
      </c>
      <c r="B9" s="139"/>
      <c r="C9" s="139"/>
      <c r="D9" s="201" t="s">
        <v>418</v>
      </c>
      <c r="E9" s="139"/>
      <c r="F9" s="139"/>
      <c r="G9" s="176"/>
      <c r="H9" s="183" t="s">
        <v>430</v>
      </c>
      <c r="I9" s="139"/>
      <c r="J9" s="139"/>
      <c r="K9" s="188" t="s">
        <v>418</v>
      </c>
      <c r="L9" s="139"/>
      <c r="M9" s="189"/>
    </row>
    <row r="10" spans="1:13" ht="12.75" customHeight="1" x14ac:dyDescent="0.25">
      <c r="A10" s="197" t="s">
        <v>427</v>
      </c>
      <c r="B10" s="161"/>
      <c r="C10" s="161"/>
      <c r="D10" s="190" t="s">
        <v>418</v>
      </c>
      <c r="E10" s="191"/>
      <c r="F10" s="191"/>
      <c r="G10" s="202"/>
      <c r="H10" s="187" t="s">
        <v>431</v>
      </c>
      <c r="I10" s="161"/>
      <c r="J10" s="190" t="s">
        <v>418</v>
      </c>
      <c r="K10" s="191"/>
      <c r="L10" s="191"/>
      <c r="M10" s="192"/>
    </row>
    <row r="11" spans="1:13" ht="13.5" customHeight="1" thickBot="1" x14ac:dyDescent="0.3">
      <c r="A11" s="184" t="s">
        <v>418</v>
      </c>
      <c r="B11" s="185"/>
      <c r="C11" s="185"/>
      <c r="D11" s="185"/>
      <c r="E11" s="185"/>
      <c r="F11" s="185"/>
      <c r="G11" s="186"/>
      <c r="H11" s="193" t="s">
        <v>418</v>
      </c>
      <c r="I11" s="185"/>
      <c r="J11" s="185"/>
      <c r="K11" s="185"/>
      <c r="L11" s="185"/>
      <c r="M11" s="194"/>
    </row>
    <row r="12" spans="1:13" ht="28.5" customHeight="1" thickBot="1" x14ac:dyDescent="0.3">
      <c r="A12" s="177" t="s">
        <v>432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9"/>
    </row>
    <row r="13" spans="1:13" ht="12.9" customHeight="1" x14ac:dyDescent="0.25">
      <c r="A13" s="173" t="s">
        <v>433</v>
      </c>
      <c r="B13" s="146"/>
      <c r="C13" s="146"/>
      <c r="D13" s="146"/>
      <c r="E13" s="146"/>
      <c r="F13" s="146"/>
      <c r="G13" s="173" t="s">
        <v>434</v>
      </c>
      <c r="H13" s="146"/>
      <c r="I13" s="146"/>
      <c r="J13" s="146"/>
      <c r="K13" s="146"/>
      <c r="L13" s="146"/>
      <c r="M13" s="180"/>
    </row>
    <row r="14" spans="1:13" ht="12.9" customHeight="1" x14ac:dyDescent="0.25">
      <c r="A14" s="181"/>
      <c r="B14" s="183" t="s">
        <v>435</v>
      </c>
      <c r="C14" s="139"/>
      <c r="D14" s="176"/>
      <c r="E14" s="140">
        <f>REKAPITULACE!C38</f>
        <v>0</v>
      </c>
      <c r="F14" s="139"/>
      <c r="G14" s="135" t="s">
        <v>450</v>
      </c>
      <c r="H14" s="136"/>
      <c r="I14" s="136"/>
      <c r="J14" s="137"/>
      <c r="K14" s="116"/>
      <c r="L14" s="117" t="s">
        <v>451</v>
      </c>
      <c r="M14" s="121">
        <f>E20*K14/100</f>
        <v>0</v>
      </c>
    </row>
    <row r="15" spans="1:13" ht="12.9" customHeight="1" x14ac:dyDescent="0.25">
      <c r="A15" s="182"/>
      <c r="B15" s="183" t="s">
        <v>436</v>
      </c>
      <c r="C15" s="139"/>
      <c r="D15" s="176"/>
      <c r="E15" s="140">
        <f>REKAPITULACE!D38</f>
        <v>0</v>
      </c>
      <c r="F15" s="139"/>
      <c r="G15" s="135" t="s">
        <v>452</v>
      </c>
      <c r="H15" s="136"/>
      <c r="I15" s="136"/>
      <c r="J15" s="137"/>
      <c r="K15" s="116"/>
      <c r="L15" s="117" t="s">
        <v>451</v>
      </c>
      <c r="M15" s="121">
        <f>E20*K15/100</f>
        <v>0</v>
      </c>
    </row>
    <row r="16" spans="1:13" ht="12.9" customHeight="1" x14ac:dyDescent="0.25">
      <c r="A16" s="120" t="s">
        <v>437</v>
      </c>
      <c r="B16" s="175" t="s">
        <v>438</v>
      </c>
      <c r="C16" s="139"/>
      <c r="D16" s="176"/>
      <c r="E16" s="140">
        <f>REKAPITULACE!E16</f>
        <v>0</v>
      </c>
      <c r="F16" s="139"/>
      <c r="G16" s="135" t="s">
        <v>453</v>
      </c>
      <c r="H16" s="136"/>
      <c r="I16" s="136"/>
      <c r="J16" s="137"/>
      <c r="K16" s="116"/>
      <c r="L16" s="117" t="s">
        <v>451</v>
      </c>
      <c r="M16" s="121">
        <f>E20*K16/100</f>
        <v>0</v>
      </c>
    </row>
    <row r="17" spans="1:13" ht="12.9" customHeight="1" x14ac:dyDescent="0.25">
      <c r="A17" s="120" t="s">
        <v>439</v>
      </c>
      <c r="B17" s="175" t="s">
        <v>440</v>
      </c>
      <c r="C17" s="139"/>
      <c r="D17" s="176"/>
      <c r="E17" s="140">
        <f>REKAPITULACE!E27</f>
        <v>0</v>
      </c>
      <c r="F17" s="139"/>
      <c r="G17" s="135" t="s">
        <v>454</v>
      </c>
      <c r="H17" s="136"/>
      <c r="I17" s="136"/>
      <c r="J17" s="137"/>
      <c r="K17" s="116"/>
      <c r="L17" s="117" t="s">
        <v>451</v>
      </c>
      <c r="M17" s="121">
        <f>E20*K17/100</f>
        <v>0</v>
      </c>
    </row>
    <row r="18" spans="1:13" ht="12.9" customHeight="1" x14ac:dyDescent="0.25">
      <c r="A18" s="120" t="s">
        <v>441</v>
      </c>
      <c r="B18" s="175" t="s">
        <v>442</v>
      </c>
      <c r="C18" s="139"/>
      <c r="D18" s="176"/>
      <c r="E18" s="140">
        <f>REKAPITULACE!E32</f>
        <v>0</v>
      </c>
      <c r="F18" s="139"/>
      <c r="G18" s="135" t="s">
        <v>455</v>
      </c>
      <c r="H18" s="136"/>
      <c r="I18" s="136"/>
      <c r="J18" s="137"/>
      <c r="K18" s="116"/>
      <c r="L18" s="117" t="s">
        <v>451</v>
      </c>
      <c r="M18" s="121">
        <f>E20*K18/100</f>
        <v>0</v>
      </c>
    </row>
    <row r="19" spans="1:13" ht="12.9" customHeight="1" x14ac:dyDescent="0.25">
      <c r="A19" s="120" t="s">
        <v>443</v>
      </c>
      <c r="B19" s="175" t="s">
        <v>444</v>
      </c>
      <c r="C19" s="139"/>
      <c r="D19" s="176"/>
      <c r="E19" s="140">
        <f>REKAPITULACE!E36</f>
        <v>0</v>
      </c>
      <c r="F19" s="139"/>
      <c r="G19" s="135" t="s">
        <v>456</v>
      </c>
      <c r="H19" s="136"/>
      <c r="I19" s="136"/>
      <c r="J19" s="137"/>
      <c r="K19" s="116"/>
      <c r="L19" s="117" t="s">
        <v>451</v>
      </c>
      <c r="M19" s="121">
        <f>E20*K19/100</f>
        <v>0</v>
      </c>
    </row>
    <row r="20" spans="1:13" ht="12.9" customHeight="1" x14ac:dyDescent="0.25">
      <c r="A20" s="135" t="s">
        <v>445</v>
      </c>
      <c r="B20" s="136"/>
      <c r="C20" s="136"/>
      <c r="D20" s="137"/>
      <c r="E20" s="140">
        <f>SUM(E16:E19)</f>
        <v>0</v>
      </c>
      <c r="F20" s="139"/>
      <c r="G20" s="135" t="s">
        <v>457</v>
      </c>
      <c r="H20" s="136"/>
      <c r="I20" s="136"/>
      <c r="J20" s="137"/>
      <c r="K20" s="116"/>
      <c r="L20" s="117" t="s">
        <v>451</v>
      </c>
      <c r="M20" s="121">
        <f>E20*K20/100</f>
        <v>0</v>
      </c>
    </row>
    <row r="21" spans="1:13" ht="12.9" customHeight="1" x14ac:dyDescent="0.25">
      <c r="A21" s="135" t="s">
        <v>446</v>
      </c>
      <c r="B21" s="136"/>
      <c r="C21" s="136"/>
      <c r="D21" s="137"/>
      <c r="E21" s="140">
        <v>0</v>
      </c>
      <c r="F21" s="139"/>
      <c r="G21" s="135" t="s">
        <v>458</v>
      </c>
      <c r="H21" s="136"/>
      <c r="I21" s="136"/>
      <c r="J21" s="137"/>
      <c r="K21" s="116"/>
      <c r="L21" s="117" t="s">
        <v>451</v>
      </c>
      <c r="M21" s="121">
        <f>E20*K21/100</f>
        <v>0</v>
      </c>
    </row>
    <row r="22" spans="1:13" ht="12.9" customHeight="1" x14ac:dyDescent="0.25">
      <c r="A22" s="135" t="s">
        <v>447</v>
      </c>
      <c r="B22" s="136"/>
      <c r="C22" s="136"/>
      <c r="D22" s="137"/>
      <c r="E22" s="140">
        <v>0</v>
      </c>
      <c r="F22" s="139"/>
      <c r="G22" s="135" t="s">
        <v>459</v>
      </c>
      <c r="H22" s="136"/>
      <c r="I22" s="136"/>
      <c r="J22" s="137"/>
      <c r="K22" s="116"/>
      <c r="L22" s="117" t="s">
        <v>451</v>
      </c>
      <c r="M22" s="121">
        <f>E20*K22/100</f>
        <v>0</v>
      </c>
    </row>
    <row r="23" spans="1:13" ht="12.9" customHeight="1" thickBot="1" x14ac:dyDescent="0.3">
      <c r="A23" s="135" t="s">
        <v>448</v>
      </c>
      <c r="B23" s="136"/>
      <c r="C23" s="136"/>
      <c r="D23" s="137"/>
      <c r="E23" s="140">
        <v>0</v>
      </c>
      <c r="F23" s="139"/>
      <c r="G23" s="165"/>
      <c r="H23" s="163"/>
      <c r="I23" s="163"/>
      <c r="J23" s="166"/>
      <c r="K23" s="118"/>
      <c r="L23" s="119" t="s">
        <v>451</v>
      </c>
      <c r="M23" s="122">
        <f>E20*K23/100</f>
        <v>0</v>
      </c>
    </row>
    <row r="24" spans="1:13" ht="12.9" customHeight="1" x14ac:dyDescent="0.25">
      <c r="A24" s="135" t="s">
        <v>449</v>
      </c>
      <c r="B24" s="136"/>
      <c r="C24" s="136"/>
      <c r="D24" s="136"/>
      <c r="E24" s="140">
        <f>SUM(E20:E23)</f>
        <v>0</v>
      </c>
      <c r="F24" s="139"/>
      <c r="G24" s="173" t="s">
        <v>460</v>
      </c>
      <c r="H24" s="146"/>
      <c r="I24" s="146"/>
      <c r="J24" s="146"/>
      <c r="K24" s="146"/>
      <c r="L24" s="146"/>
      <c r="M24" s="174"/>
    </row>
    <row r="25" spans="1:13" ht="12.9" customHeight="1" x14ac:dyDescent="0.25">
      <c r="A25" s="135" t="s">
        <v>462</v>
      </c>
      <c r="B25" s="136"/>
      <c r="C25" s="136"/>
      <c r="D25" s="137"/>
      <c r="E25" s="140">
        <f>SUM(M14:M23)</f>
        <v>0</v>
      </c>
      <c r="F25" s="139"/>
      <c r="G25" s="135"/>
      <c r="H25" s="136"/>
      <c r="I25" s="136"/>
      <c r="J25" s="137"/>
      <c r="K25" s="116"/>
      <c r="L25" s="117" t="s">
        <v>451</v>
      </c>
      <c r="M25" s="121">
        <f>E20*K25/100</f>
        <v>0</v>
      </c>
    </row>
    <row r="26" spans="1:13" ht="12.9" customHeight="1" thickBot="1" x14ac:dyDescent="0.3">
      <c r="A26" s="135" t="s">
        <v>463</v>
      </c>
      <c r="B26" s="136"/>
      <c r="C26" s="136"/>
      <c r="D26" s="137"/>
      <c r="E26" s="140">
        <f>SUM(M25:M26)</f>
        <v>0</v>
      </c>
      <c r="F26" s="139"/>
      <c r="G26" s="165"/>
      <c r="H26" s="163"/>
      <c r="I26" s="163"/>
      <c r="J26" s="166"/>
      <c r="K26" s="118"/>
      <c r="L26" s="119" t="s">
        <v>451</v>
      </c>
      <c r="M26" s="122">
        <f>E20*K26/100</f>
        <v>0</v>
      </c>
    </row>
    <row r="27" spans="1:13" ht="12.9" customHeight="1" thickBot="1" x14ac:dyDescent="0.3">
      <c r="A27" s="165" t="s">
        <v>464</v>
      </c>
      <c r="B27" s="163"/>
      <c r="C27" s="163"/>
      <c r="D27" s="166"/>
      <c r="E27" s="167">
        <f>SUM(M28:M28)</f>
        <v>0</v>
      </c>
      <c r="F27" s="161"/>
      <c r="G27" s="173" t="s">
        <v>461</v>
      </c>
      <c r="H27" s="146"/>
      <c r="I27" s="146"/>
      <c r="J27" s="146"/>
      <c r="K27" s="146"/>
      <c r="L27" s="146"/>
      <c r="M27" s="174"/>
    </row>
    <row r="28" spans="1:13" ht="12.9" customHeight="1" thickBot="1" x14ac:dyDescent="0.3">
      <c r="A28" s="168" t="s">
        <v>465</v>
      </c>
      <c r="B28" s="169"/>
      <c r="C28" s="169"/>
      <c r="D28" s="170"/>
      <c r="E28" s="171">
        <f>SUM(E24:E27)</f>
        <v>0</v>
      </c>
      <c r="F28" s="172"/>
      <c r="G28" s="165"/>
      <c r="H28" s="163"/>
      <c r="I28" s="163"/>
      <c r="J28" s="166"/>
      <c r="K28" s="118"/>
      <c r="L28" s="119" t="s">
        <v>451</v>
      </c>
      <c r="M28" s="122">
        <f>E20*K28/100</f>
        <v>0</v>
      </c>
    </row>
    <row r="29" spans="1:13" s="3" customFormat="1" ht="12.9" customHeight="1" x14ac:dyDescent="0.25">
      <c r="A29" s="155" t="s">
        <v>466</v>
      </c>
      <c r="B29" s="156"/>
      <c r="C29" s="156"/>
      <c r="D29" s="157"/>
      <c r="E29" s="158" t="s">
        <v>467</v>
      </c>
      <c r="F29" s="156"/>
      <c r="G29" s="157"/>
      <c r="H29" s="158" t="s">
        <v>468</v>
      </c>
      <c r="I29" s="156"/>
      <c r="J29" s="156"/>
      <c r="K29" s="156"/>
      <c r="L29" s="156"/>
      <c r="M29" s="159"/>
    </row>
    <row r="30" spans="1:13" ht="12.9" customHeight="1" x14ac:dyDescent="0.25">
      <c r="A30" s="160" t="s">
        <v>418</v>
      </c>
      <c r="B30" s="161"/>
      <c r="C30" s="161"/>
      <c r="D30" s="162"/>
      <c r="E30" s="123" t="s">
        <v>469</v>
      </c>
      <c r="F30" s="163"/>
      <c r="G30" s="162"/>
      <c r="H30" s="123" t="s">
        <v>469</v>
      </c>
      <c r="I30" s="163"/>
      <c r="J30" s="161"/>
      <c r="K30" s="161"/>
      <c r="L30" s="161"/>
      <c r="M30" s="164"/>
    </row>
    <row r="31" spans="1:13" ht="12.9" customHeight="1" x14ac:dyDescent="0.25">
      <c r="A31" s="148" t="s">
        <v>470</v>
      </c>
      <c r="B31" s="134"/>
      <c r="C31" s="149">
        <v>45566</v>
      </c>
      <c r="D31" s="150"/>
      <c r="E31" s="123" t="s">
        <v>470</v>
      </c>
      <c r="F31" s="133"/>
      <c r="G31" s="150"/>
      <c r="H31" s="123" t="s">
        <v>470</v>
      </c>
      <c r="I31" s="133"/>
      <c r="J31" s="134"/>
      <c r="K31" s="134"/>
      <c r="L31" s="134"/>
      <c r="M31" s="151"/>
    </row>
    <row r="32" spans="1:13" ht="12.9" customHeight="1" x14ac:dyDescent="0.25">
      <c r="A32" s="148"/>
      <c r="B32" s="134"/>
      <c r="C32" s="134"/>
      <c r="D32" s="150"/>
      <c r="E32" s="153" t="s">
        <v>471</v>
      </c>
      <c r="F32" s="134"/>
      <c r="G32" s="150"/>
      <c r="H32" s="153" t="s">
        <v>471</v>
      </c>
      <c r="I32" s="134"/>
      <c r="J32" s="134"/>
      <c r="K32" s="134"/>
      <c r="L32" s="134"/>
      <c r="M32" s="151"/>
    </row>
    <row r="33" spans="1:13" x14ac:dyDescent="0.25">
      <c r="A33" s="148"/>
      <c r="B33" s="133"/>
      <c r="C33" s="133"/>
      <c r="D33" s="152"/>
      <c r="E33" s="153"/>
      <c r="F33" s="133"/>
      <c r="G33" s="152"/>
      <c r="H33" s="153"/>
      <c r="I33" s="133"/>
      <c r="J33" s="133"/>
      <c r="K33" s="133"/>
      <c r="L33" s="133"/>
      <c r="M33" s="154"/>
    </row>
    <row r="34" spans="1:13" ht="56.25" customHeight="1" thickBot="1" x14ac:dyDescent="0.3">
      <c r="A34" s="148"/>
      <c r="B34" s="133"/>
      <c r="C34" s="133"/>
      <c r="D34" s="152"/>
      <c r="E34" s="153"/>
      <c r="F34" s="133"/>
      <c r="G34" s="152"/>
      <c r="H34" s="153"/>
      <c r="I34" s="133"/>
      <c r="J34" s="133"/>
      <c r="K34" s="133"/>
      <c r="L34" s="133"/>
      <c r="M34" s="154"/>
    </row>
    <row r="35" spans="1:13" ht="12.9" customHeight="1" x14ac:dyDescent="0.25">
      <c r="A35" s="142" t="s">
        <v>472</v>
      </c>
      <c r="B35" s="143"/>
      <c r="C35" s="143"/>
      <c r="D35" s="144"/>
      <c r="E35" s="145">
        <v>12</v>
      </c>
      <c r="F35" s="146"/>
      <c r="G35" s="124" t="s">
        <v>473</v>
      </c>
      <c r="H35" s="147">
        <f>E28-H37</f>
        <v>0</v>
      </c>
      <c r="I35" s="146"/>
      <c r="J35" s="146"/>
      <c r="K35" s="146"/>
      <c r="L35" s="146"/>
      <c r="M35" s="125" t="s">
        <v>474</v>
      </c>
    </row>
    <row r="36" spans="1:13" ht="12.9" customHeight="1" x14ac:dyDescent="0.25">
      <c r="A36" s="135" t="s">
        <v>475</v>
      </c>
      <c r="B36" s="136"/>
      <c r="C36" s="136"/>
      <c r="D36" s="137"/>
      <c r="E36" s="138">
        <v>12</v>
      </c>
      <c r="F36" s="139"/>
      <c r="G36" s="115" t="s">
        <v>473</v>
      </c>
      <c r="H36" s="140">
        <f>H35*E36/100</f>
        <v>0</v>
      </c>
      <c r="I36" s="139"/>
      <c r="J36" s="139"/>
      <c r="K36" s="139"/>
      <c r="L36" s="139"/>
      <c r="M36" s="126" t="s">
        <v>474</v>
      </c>
    </row>
    <row r="37" spans="1:13" ht="12.9" customHeight="1" x14ac:dyDescent="0.25">
      <c r="A37" s="135" t="s">
        <v>472</v>
      </c>
      <c r="B37" s="136"/>
      <c r="C37" s="136"/>
      <c r="D37" s="137"/>
      <c r="E37" s="138">
        <v>12</v>
      </c>
      <c r="F37" s="139"/>
      <c r="G37" s="115" t="s">
        <v>473</v>
      </c>
      <c r="H37" s="140">
        <v>0</v>
      </c>
      <c r="I37" s="141"/>
      <c r="J37" s="141"/>
      <c r="K37" s="141"/>
      <c r="L37" s="141"/>
      <c r="M37" s="126" t="s">
        <v>474</v>
      </c>
    </row>
    <row r="38" spans="1:13" ht="12.9" customHeight="1" x14ac:dyDescent="0.25">
      <c r="A38" s="135" t="s">
        <v>475</v>
      </c>
      <c r="B38" s="136"/>
      <c r="C38" s="136"/>
      <c r="D38" s="137"/>
      <c r="E38" s="138">
        <v>12</v>
      </c>
      <c r="F38" s="139"/>
      <c r="G38" s="115" t="s">
        <v>473</v>
      </c>
      <c r="H38" s="140">
        <f>H37*E38/100</f>
        <v>0</v>
      </c>
      <c r="I38" s="139"/>
      <c r="J38" s="139"/>
      <c r="K38" s="139"/>
      <c r="L38" s="139"/>
      <c r="M38" s="126" t="s">
        <v>474</v>
      </c>
    </row>
    <row r="39" spans="1:13" s="127" customFormat="1" ht="19.5" customHeight="1" thickBot="1" x14ac:dyDescent="0.3">
      <c r="A39" s="129" t="s">
        <v>476</v>
      </c>
      <c r="B39" s="130"/>
      <c r="C39" s="130"/>
      <c r="D39" s="130"/>
      <c r="E39" s="130"/>
      <c r="F39" s="130"/>
      <c r="G39" s="130"/>
      <c r="H39" s="131">
        <f>SUM(H35:H38)</f>
        <v>0</v>
      </c>
      <c r="I39" s="132"/>
      <c r="J39" s="132"/>
      <c r="K39" s="132"/>
      <c r="L39" s="132"/>
      <c r="M39" s="128" t="s">
        <v>474</v>
      </c>
    </row>
    <row r="40" spans="1:13" ht="12.9" customHeight="1" x14ac:dyDescent="0.25"/>
    <row r="41" spans="1:13" ht="12.9" customHeight="1" x14ac:dyDescent="0.25">
      <c r="A41" s="133" t="s">
        <v>477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</sheetData>
  <mergeCells count="110"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tabSelected="1" workbookViewId="0">
      <selection sqref="A1:E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22" t="s">
        <v>479</v>
      </c>
      <c r="B1" s="134"/>
      <c r="C1" s="134"/>
      <c r="D1" s="222" t="s">
        <v>0</v>
      </c>
      <c r="E1" s="134"/>
    </row>
    <row r="2" spans="1:5" s="2" customFormat="1" x14ac:dyDescent="0.25">
      <c r="A2" s="222" t="s">
        <v>480</v>
      </c>
      <c r="B2" s="134"/>
      <c r="C2" s="134"/>
      <c r="D2" s="222" t="s">
        <v>481</v>
      </c>
      <c r="E2" s="134"/>
    </row>
    <row r="3" spans="1:5" s="1" customFormat="1" ht="9.6" x14ac:dyDescent="0.2"/>
    <row r="4" spans="1:5" s="3" customFormat="1" x14ac:dyDescent="0.25">
      <c r="A4" s="223" t="s">
        <v>383</v>
      </c>
      <c r="B4" s="134"/>
      <c r="C4" s="134"/>
      <c r="D4" s="134"/>
      <c r="E4" s="134"/>
    </row>
    <row r="5" spans="1:5" s="1" customFormat="1" ht="10.199999999999999" thickBot="1" x14ac:dyDescent="0.25"/>
    <row r="6" spans="1:5" s="1" customFormat="1" ht="9.75" customHeight="1" x14ac:dyDescent="0.25">
      <c r="A6" s="217" t="s">
        <v>384</v>
      </c>
      <c r="B6" s="219" t="s">
        <v>385</v>
      </c>
      <c r="C6" s="221" t="s">
        <v>386</v>
      </c>
      <c r="D6" s="146"/>
      <c r="E6" s="180"/>
    </row>
    <row r="7" spans="1:5" s="1" customFormat="1" ht="9.75" customHeight="1" thickBot="1" x14ac:dyDescent="0.25">
      <c r="A7" s="218"/>
      <c r="B7" s="220"/>
      <c r="C7" s="88" t="s">
        <v>15</v>
      </c>
      <c r="D7" s="89" t="s">
        <v>20</v>
      </c>
      <c r="E7" s="90" t="s">
        <v>387</v>
      </c>
    </row>
    <row r="8" spans="1:5" s="17" customFormat="1" ht="10.199999999999999" x14ac:dyDescent="0.2">
      <c r="A8" s="91"/>
      <c r="B8" s="94" t="s">
        <v>26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388</v>
      </c>
      <c r="C9" s="96">
        <f>ROZPOČET!G22</f>
        <v>0</v>
      </c>
      <c r="D9" s="96">
        <f>ROZPOČET!I22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389</v>
      </c>
      <c r="C10" s="100">
        <f>ROZPOČET!G50</f>
        <v>0</v>
      </c>
      <c r="D10" s="100">
        <f>ROZPOČET!I50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390</v>
      </c>
      <c r="C11" s="100">
        <f>ROZPOČET!G55</f>
        <v>0</v>
      </c>
      <c r="D11" s="100">
        <f>ROZPOČET!I55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391</v>
      </c>
      <c r="C12" s="100">
        <f>ROZPOČET!G61</f>
        <v>0</v>
      </c>
      <c r="D12" s="100">
        <f>ROZPOČET!I61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392</v>
      </c>
      <c r="C13" s="100">
        <f>ROZPOČET!G65</f>
        <v>0</v>
      </c>
      <c r="D13" s="100">
        <f>ROZPOČET!I65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393</v>
      </c>
      <c r="C14" s="100">
        <f>ROZPOČET!G81</f>
        <v>0</v>
      </c>
      <c r="D14" s="100">
        <f>ROZPOČET!I81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394</v>
      </c>
      <c r="C15" s="100">
        <f>ROZPOČET!G85</f>
        <v>0</v>
      </c>
      <c r="D15" s="100">
        <f>ROZPOČET!I85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395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143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396</v>
      </c>
      <c r="C19" s="96">
        <f>ROZPOČET!G97</f>
        <v>0</v>
      </c>
      <c r="D19" s="96">
        <f>ROZPOČET!I97</f>
        <v>0</v>
      </c>
      <c r="E19" s="97">
        <f t="shared" ref="E19:E26" si="1">C19+D19</f>
        <v>0</v>
      </c>
    </row>
    <row r="20" spans="1:5" s="17" customFormat="1" ht="10.199999999999999" x14ac:dyDescent="0.2">
      <c r="A20" s="98">
        <v>763</v>
      </c>
      <c r="B20" s="99" t="s">
        <v>397</v>
      </c>
      <c r="C20" s="100">
        <f>ROZPOČET!G102</f>
        <v>0</v>
      </c>
      <c r="D20" s="100">
        <f>ROZPOČET!I102</f>
        <v>0</v>
      </c>
      <c r="E20" s="101">
        <f t="shared" si="1"/>
        <v>0</v>
      </c>
    </row>
    <row r="21" spans="1:5" s="17" customFormat="1" ht="10.199999999999999" x14ac:dyDescent="0.2">
      <c r="A21" s="98">
        <v>766</v>
      </c>
      <c r="B21" s="99" t="s">
        <v>398</v>
      </c>
      <c r="C21" s="100">
        <f>ROZPOČET!G117</f>
        <v>0</v>
      </c>
      <c r="D21" s="100">
        <f>ROZPOČET!I117</f>
        <v>0</v>
      </c>
      <c r="E21" s="101">
        <f t="shared" si="1"/>
        <v>0</v>
      </c>
    </row>
    <row r="22" spans="1:5" s="17" customFormat="1" ht="10.199999999999999" x14ac:dyDescent="0.2">
      <c r="A22" s="98">
        <v>771</v>
      </c>
      <c r="B22" s="99" t="s">
        <v>399</v>
      </c>
      <c r="C22" s="100">
        <f>ROZPOČET!G126</f>
        <v>0</v>
      </c>
      <c r="D22" s="100">
        <f>ROZPOČET!I126</f>
        <v>0</v>
      </c>
      <c r="E22" s="101">
        <f t="shared" si="1"/>
        <v>0</v>
      </c>
    </row>
    <row r="23" spans="1:5" s="17" customFormat="1" ht="10.199999999999999" x14ac:dyDescent="0.2">
      <c r="A23" s="98">
        <v>776</v>
      </c>
      <c r="B23" s="99" t="s">
        <v>400</v>
      </c>
      <c r="C23" s="100">
        <f>ROZPOČET!G163</f>
        <v>0</v>
      </c>
      <c r="D23" s="100">
        <f>ROZPOČET!I163</f>
        <v>0</v>
      </c>
      <c r="E23" s="101">
        <f t="shared" si="1"/>
        <v>0</v>
      </c>
    </row>
    <row r="24" spans="1:5" s="17" customFormat="1" ht="10.199999999999999" x14ac:dyDescent="0.2">
      <c r="A24" s="98">
        <v>781</v>
      </c>
      <c r="B24" s="99" t="s">
        <v>401</v>
      </c>
      <c r="C24" s="100">
        <f>ROZPOČET!G174</f>
        <v>0</v>
      </c>
      <c r="D24" s="100">
        <f>ROZPOČET!I174</f>
        <v>0</v>
      </c>
      <c r="E24" s="101">
        <f t="shared" si="1"/>
        <v>0</v>
      </c>
    </row>
    <row r="25" spans="1:5" s="17" customFormat="1" ht="10.199999999999999" x14ac:dyDescent="0.2">
      <c r="A25" s="98">
        <v>784</v>
      </c>
      <c r="B25" s="99" t="s">
        <v>402</v>
      </c>
      <c r="C25" s="100">
        <f>ROZPOČET!G191</f>
        <v>0</v>
      </c>
      <c r="D25" s="100">
        <f>ROZPOČET!I191</f>
        <v>0</v>
      </c>
      <c r="E25" s="101">
        <f t="shared" si="1"/>
        <v>0</v>
      </c>
    </row>
    <row r="26" spans="1:5" s="17" customFormat="1" ht="10.199999999999999" x14ac:dyDescent="0.2">
      <c r="A26" s="98">
        <v>785</v>
      </c>
      <c r="B26" s="99" t="s">
        <v>403</v>
      </c>
      <c r="C26" s="100">
        <f>ROZPOČET!G195</f>
        <v>0</v>
      </c>
      <c r="D26" s="100">
        <f>ROZPOČET!I195</f>
        <v>0</v>
      </c>
      <c r="E26" s="101">
        <f t="shared" si="1"/>
        <v>0</v>
      </c>
    </row>
    <row r="27" spans="1:5" s="17" customFormat="1" ht="10.8" thickBot="1" x14ac:dyDescent="0.25">
      <c r="A27" s="102"/>
      <c r="B27" s="103" t="s">
        <v>404</v>
      </c>
      <c r="C27" s="104">
        <f>SUM(C19:C26)</f>
        <v>0</v>
      </c>
      <c r="D27" s="104">
        <f>SUM(D19:D26)</f>
        <v>0</v>
      </c>
      <c r="E27" s="105">
        <f>SUM(E19:E26)</f>
        <v>0</v>
      </c>
    </row>
    <row r="28" spans="1:5" s="1" customFormat="1" ht="10.199999999999999" thickBot="1" x14ac:dyDescent="0.25"/>
    <row r="29" spans="1:5" s="17" customFormat="1" ht="10.199999999999999" x14ac:dyDescent="0.2">
      <c r="A29" s="91"/>
      <c r="B29" s="94" t="s">
        <v>285</v>
      </c>
      <c r="C29" s="92"/>
      <c r="D29" s="92"/>
      <c r="E29" s="93"/>
    </row>
    <row r="30" spans="1:5" s="17" customFormat="1" ht="10.199999999999999" x14ac:dyDescent="0.2">
      <c r="A30" s="95">
        <v>720</v>
      </c>
      <c r="B30" s="30" t="s">
        <v>405</v>
      </c>
      <c r="C30" s="96">
        <f>ROZPOČET!G210+ROZPOČET!G216+ROZPOČET!G236</f>
        <v>0</v>
      </c>
      <c r="D30" s="96">
        <f>ROZPOČET!I210+ROZPOČET!I216+ROZPOČET!I236</f>
        <v>0</v>
      </c>
      <c r="E30" s="97">
        <f>C30+D30</f>
        <v>0</v>
      </c>
    </row>
    <row r="31" spans="1:5" s="17" customFormat="1" ht="10.199999999999999" x14ac:dyDescent="0.2">
      <c r="A31" s="98">
        <v>730</v>
      </c>
      <c r="B31" s="99" t="s">
        <v>406</v>
      </c>
      <c r="C31" s="100">
        <f>ROZPOČET!G239+ROZPOČET!G244</f>
        <v>0</v>
      </c>
      <c r="D31" s="100">
        <f>ROZPOČET!I239+ROZPOČET!I244</f>
        <v>0</v>
      </c>
      <c r="E31" s="101">
        <f>C31+D31</f>
        <v>0</v>
      </c>
    </row>
    <row r="32" spans="1:5" s="17" customFormat="1" ht="10.8" thickBot="1" x14ac:dyDescent="0.25">
      <c r="A32" s="102"/>
      <c r="B32" s="103" t="s">
        <v>407</v>
      </c>
      <c r="C32" s="104">
        <f>SUM(C30:C31)</f>
        <v>0</v>
      </c>
      <c r="D32" s="104">
        <f>SUM(D30:D31)</f>
        <v>0</v>
      </c>
      <c r="E32" s="105">
        <f>SUM(E30:E31)</f>
        <v>0</v>
      </c>
    </row>
    <row r="33" spans="1:5" s="1" customFormat="1" ht="10.199999999999999" thickBot="1" x14ac:dyDescent="0.25"/>
    <row r="34" spans="1:5" s="17" customFormat="1" ht="10.199999999999999" x14ac:dyDescent="0.2">
      <c r="A34" s="91"/>
      <c r="B34" s="94" t="s">
        <v>365</v>
      </c>
      <c r="C34" s="92"/>
      <c r="D34" s="92"/>
      <c r="E34" s="93"/>
    </row>
    <row r="35" spans="1:5" s="17" customFormat="1" ht="10.199999999999999" x14ac:dyDescent="0.2">
      <c r="A35" s="95" t="s">
        <v>380</v>
      </c>
      <c r="B35" s="30" t="s">
        <v>408</v>
      </c>
      <c r="C35" s="96">
        <f>ROZPOČET!G258</f>
        <v>0</v>
      </c>
      <c r="D35" s="96">
        <f>ROZPOČET!I258</f>
        <v>0</v>
      </c>
      <c r="E35" s="97">
        <f>C35+D35</f>
        <v>0</v>
      </c>
    </row>
    <row r="36" spans="1:5" s="17" customFormat="1" ht="10.8" thickBot="1" x14ac:dyDescent="0.25">
      <c r="A36" s="102"/>
      <c r="B36" s="103" t="s">
        <v>409</v>
      </c>
      <c r="C36" s="104">
        <f>SUM(C35:C35)</f>
        <v>0</v>
      </c>
      <c r="D36" s="104">
        <f>SUM(D35:D35)</f>
        <v>0</v>
      </c>
      <c r="E36" s="105">
        <f>SUM(E35:E35)</f>
        <v>0</v>
      </c>
    </row>
    <row r="37" spans="1:5" s="1" customFormat="1" ht="10.199999999999999" thickBot="1" x14ac:dyDescent="0.25"/>
    <row r="38" spans="1:5" s="17" customFormat="1" ht="10.8" thickBot="1" x14ac:dyDescent="0.25">
      <c r="A38" s="106"/>
      <c r="B38" s="107" t="s">
        <v>410</v>
      </c>
      <c r="C38" s="108">
        <f>C16+C27+C32+C36</f>
        <v>0</v>
      </c>
      <c r="D38" s="108">
        <f>D16+D27+D32+D36</f>
        <v>0</v>
      </c>
      <c r="E38" s="109">
        <f>E16+E27+E32+E36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0"/>
  <sheetViews>
    <sheetView topLeftCell="A136" workbookViewId="0">
      <selection sqref="A1:K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22" t="s">
        <v>479</v>
      </c>
      <c r="B1" s="134"/>
      <c r="C1" s="134"/>
      <c r="D1" s="134"/>
      <c r="E1" s="134"/>
      <c r="F1" s="134"/>
      <c r="G1" s="134"/>
      <c r="H1" s="134"/>
      <c r="I1" s="134"/>
      <c r="J1" s="222" t="s">
        <v>0</v>
      </c>
      <c r="K1" s="134"/>
    </row>
    <row r="2" spans="1:11" s="2" customFormat="1" x14ac:dyDescent="0.25">
      <c r="A2" s="222" t="s">
        <v>480</v>
      </c>
      <c r="B2" s="134"/>
      <c r="C2" s="134"/>
      <c r="D2" s="134"/>
      <c r="E2" s="134"/>
      <c r="F2" s="134"/>
      <c r="G2" s="134"/>
      <c r="H2" s="134"/>
      <c r="I2" s="134"/>
      <c r="J2" s="222" t="s">
        <v>481</v>
      </c>
      <c r="K2" s="134"/>
    </row>
    <row r="3" spans="1:11" s="1" customFormat="1" ht="9.6" x14ac:dyDescent="0.2"/>
    <row r="4" spans="1:11" x14ac:dyDescent="0.25">
      <c r="A4" s="223" t="s">
        <v>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s="1" customFormat="1" ht="10.199999999999999" thickBot="1" x14ac:dyDescent="0.25"/>
    <row r="6" spans="1:11" s="1" customFormat="1" ht="9.75" customHeight="1" x14ac:dyDescent="0.25">
      <c r="A6" s="5" t="s">
        <v>2</v>
      </c>
      <c r="B6" s="224" t="s">
        <v>6</v>
      </c>
      <c r="C6" s="224" t="s">
        <v>8</v>
      </c>
      <c r="D6" s="224" t="s">
        <v>10</v>
      </c>
      <c r="E6" s="224" t="s">
        <v>12</v>
      </c>
      <c r="F6" s="229" t="s">
        <v>14</v>
      </c>
      <c r="G6" s="146"/>
      <c r="H6" s="146"/>
      <c r="I6" s="146"/>
      <c r="J6" s="224" t="s">
        <v>23</v>
      </c>
      <c r="K6" s="225"/>
    </row>
    <row r="7" spans="1:11" s="1" customFormat="1" ht="9.75" customHeight="1" x14ac:dyDescent="0.25">
      <c r="A7" s="6" t="s">
        <v>3</v>
      </c>
      <c r="B7" s="226"/>
      <c r="C7" s="226"/>
      <c r="D7" s="226"/>
      <c r="E7" s="226"/>
      <c r="F7" s="230" t="s">
        <v>15</v>
      </c>
      <c r="G7" s="161"/>
      <c r="H7" s="231" t="s">
        <v>20</v>
      </c>
      <c r="I7" s="161"/>
      <c r="J7" s="226"/>
      <c r="K7" s="227"/>
    </row>
    <row r="8" spans="1:11" s="1" customFormat="1" ht="9.75" customHeight="1" x14ac:dyDescent="0.2">
      <c r="A8" s="6" t="s">
        <v>4</v>
      </c>
      <c r="B8" s="226"/>
      <c r="C8" s="226"/>
      <c r="D8" s="226"/>
      <c r="E8" s="226"/>
      <c r="F8" s="9" t="s">
        <v>16</v>
      </c>
      <c r="G8" s="11" t="s">
        <v>18</v>
      </c>
      <c r="H8" s="13" t="s">
        <v>16</v>
      </c>
      <c r="I8" s="11" t="s">
        <v>18</v>
      </c>
      <c r="J8" s="13" t="s">
        <v>16</v>
      </c>
      <c r="K8" s="15" t="s">
        <v>18</v>
      </c>
    </row>
    <row r="9" spans="1:11" s="1" customFormat="1" ht="9.75" customHeight="1" thickBot="1" x14ac:dyDescent="0.25">
      <c r="A9" s="7" t="s">
        <v>5</v>
      </c>
      <c r="B9" s="8" t="s">
        <v>7</v>
      </c>
      <c r="C9" s="8" t="s">
        <v>9</v>
      </c>
      <c r="D9" s="8" t="s">
        <v>11</v>
      </c>
      <c r="E9" s="8" t="s">
        <v>13</v>
      </c>
      <c r="F9" s="10" t="s">
        <v>17</v>
      </c>
      <c r="G9" s="12" t="s">
        <v>19</v>
      </c>
      <c r="H9" s="14" t="s">
        <v>21</v>
      </c>
      <c r="I9" s="12" t="s">
        <v>22</v>
      </c>
      <c r="J9" s="14" t="s">
        <v>24</v>
      </c>
      <c r="K9" s="16" t="s">
        <v>25</v>
      </c>
    </row>
    <row r="10" spans="1:11" s="18" customFormat="1" ht="10.199999999999999" x14ac:dyDescent="0.2">
      <c r="A10" s="20"/>
      <c r="B10" s="19"/>
      <c r="C10" s="21" t="s">
        <v>26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27</v>
      </c>
      <c r="C11" s="30" t="s">
        <v>28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29</v>
      </c>
      <c r="C12" s="39" t="s">
        <v>30</v>
      </c>
      <c r="D12" s="40" t="s">
        <v>31</v>
      </c>
      <c r="E12" s="41">
        <v>13.770000000000001</v>
      </c>
      <c r="F12" s="43"/>
      <c r="G12" s="44">
        <f>E12*F12</f>
        <v>0</v>
      </c>
      <c r="H12" s="45"/>
      <c r="I12" s="44">
        <f>E12*H12</f>
        <v>0</v>
      </c>
      <c r="J12" s="46">
        <v>5.3772383999999999E-2</v>
      </c>
      <c r="K12" s="47">
        <f>E12*J12</f>
        <v>0.74044572768000005</v>
      </c>
    </row>
    <row r="13" spans="1:11" s="1" customFormat="1" ht="9.6" x14ac:dyDescent="0.2">
      <c r="A13" s="4"/>
      <c r="B13" s="50" t="s">
        <v>32</v>
      </c>
      <c r="C13" s="51" t="s">
        <v>33</v>
      </c>
      <c r="D13" s="48"/>
      <c r="E13" s="48"/>
      <c r="F13" s="4"/>
      <c r="G13" s="48"/>
      <c r="H13" s="48"/>
      <c r="I13" s="48"/>
      <c r="J13" s="48"/>
      <c r="K13" s="49"/>
    </row>
    <row r="14" spans="1:11" s="1" customFormat="1" ht="9.6" x14ac:dyDescent="0.2">
      <c r="A14" s="35"/>
      <c r="B14" s="38"/>
      <c r="C14" s="39" t="s">
        <v>34</v>
      </c>
      <c r="D14" s="40"/>
      <c r="E14" s="37"/>
      <c r="F14" s="35"/>
      <c r="G14" s="42"/>
      <c r="H14" s="37"/>
      <c r="I14" s="42"/>
      <c r="J14" s="37"/>
      <c r="K14" s="52"/>
    </row>
    <row r="15" spans="1:11" s="1" customFormat="1" ht="9.6" x14ac:dyDescent="0.2">
      <c r="A15" s="36">
        <f>A12+1</f>
        <v>2</v>
      </c>
      <c r="B15" s="38" t="s">
        <v>35</v>
      </c>
      <c r="C15" s="39" t="s">
        <v>36</v>
      </c>
      <c r="D15" s="40" t="s">
        <v>31</v>
      </c>
      <c r="E15" s="41">
        <v>13.079999999999998</v>
      </c>
      <c r="F15" s="43"/>
      <c r="G15" s="44">
        <f>E15*F15</f>
        <v>0</v>
      </c>
      <c r="H15" s="45"/>
      <c r="I15" s="44">
        <f>E15*H15</f>
        <v>0</v>
      </c>
      <c r="J15" s="46">
        <v>6.7047384000000002E-2</v>
      </c>
      <c r="K15" s="47">
        <f>E15*J15</f>
        <v>0.87697978271999988</v>
      </c>
    </row>
    <row r="16" spans="1:11" s="1" customFormat="1" ht="9.6" x14ac:dyDescent="0.2">
      <c r="A16" s="4"/>
      <c r="B16" s="50" t="s">
        <v>32</v>
      </c>
      <c r="C16" s="51" t="s">
        <v>37</v>
      </c>
      <c r="D16" s="48"/>
      <c r="E16" s="48"/>
      <c r="F16" s="4"/>
      <c r="G16" s="48"/>
      <c r="H16" s="48"/>
      <c r="I16" s="48"/>
      <c r="J16" s="48"/>
      <c r="K16" s="49"/>
    </row>
    <row r="17" spans="1:11" s="1" customFormat="1" ht="9.6" x14ac:dyDescent="0.2">
      <c r="A17" s="35"/>
      <c r="B17" s="38"/>
      <c r="C17" s="39" t="s">
        <v>38</v>
      </c>
      <c r="D17" s="40"/>
      <c r="E17" s="37"/>
      <c r="F17" s="35"/>
      <c r="G17" s="42"/>
      <c r="H17" s="37"/>
      <c r="I17" s="42"/>
      <c r="J17" s="37"/>
      <c r="K17" s="52"/>
    </row>
    <row r="18" spans="1:11" s="1" customFormat="1" ht="9.6" x14ac:dyDescent="0.2">
      <c r="A18" s="36">
        <f>A15+1</f>
        <v>3</v>
      </c>
      <c r="B18" s="38" t="s">
        <v>39</v>
      </c>
      <c r="C18" s="39" t="s">
        <v>40</v>
      </c>
      <c r="D18" s="40" t="s">
        <v>41</v>
      </c>
      <c r="E18" s="45">
        <v>12.149999999999999</v>
      </c>
      <c r="F18" s="43"/>
      <c r="G18" s="44">
        <f>E18*F18</f>
        <v>0</v>
      </c>
      <c r="H18" s="45"/>
      <c r="I18" s="44">
        <f>E18*H18</f>
        <v>0</v>
      </c>
      <c r="J18" s="46">
        <v>7.7999999999999999E-5</v>
      </c>
      <c r="K18" s="47">
        <f>E18*J18</f>
        <v>9.4769999999999989E-4</v>
      </c>
    </row>
    <row r="19" spans="1:11" s="1" customFormat="1" ht="9.6" x14ac:dyDescent="0.2">
      <c r="A19" s="4"/>
      <c r="B19" s="50" t="s">
        <v>32</v>
      </c>
      <c r="C19" s="51" t="s">
        <v>42</v>
      </c>
      <c r="D19" s="48"/>
      <c r="E19" s="48"/>
      <c r="F19" s="4"/>
      <c r="G19" s="48"/>
      <c r="H19" s="48"/>
      <c r="I19" s="48"/>
      <c r="J19" s="48"/>
      <c r="K19" s="49"/>
    </row>
    <row r="20" spans="1:11" s="1" customFormat="1" ht="9.6" x14ac:dyDescent="0.2">
      <c r="A20" s="36">
        <f>A18+1</f>
        <v>4</v>
      </c>
      <c r="B20" s="38" t="s">
        <v>43</v>
      </c>
      <c r="C20" s="39" t="s">
        <v>44</v>
      </c>
      <c r="D20" s="40" t="s">
        <v>41</v>
      </c>
      <c r="E20" s="45">
        <v>13.25</v>
      </c>
      <c r="F20" s="43"/>
      <c r="G20" s="44">
        <f>E20*F20</f>
        <v>0</v>
      </c>
      <c r="H20" s="45"/>
      <c r="I20" s="44">
        <f>E20*H20</f>
        <v>0</v>
      </c>
      <c r="J20" s="46">
        <v>6.6196600000000005E-4</v>
      </c>
      <c r="K20" s="47">
        <f>E20*J20</f>
        <v>8.771049500000001E-3</v>
      </c>
    </row>
    <row r="21" spans="1:11" s="1" customFormat="1" ht="9.6" x14ac:dyDescent="0.2">
      <c r="A21" s="4"/>
      <c r="B21" s="50" t="s">
        <v>32</v>
      </c>
      <c r="C21" s="51" t="s">
        <v>45</v>
      </c>
      <c r="D21" s="48"/>
      <c r="E21" s="48"/>
      <c r="F21" s="4"/>
      <c r="G21" s="48"/>
      <c r="H21" s="48"/>
      <c r="I21" s="48"/>
      <c r="J21" s="48"/>
      <c r="K21" s="49"/>
    </row>
    <row r="22" spans="1:11" s="18" customFormat="1" ht="10.199999999999999" x14ac:dyDescent="0.2">
      <c r="A22" s="61"/>
      <c r="B22" s="62">
        <v>3</v>
      </c>
      <c r="C22" s="63" t="s">
        <v>46</v>
      </c>
      <c r="D22" s="64"/>
      <c r="E22" s="64"/>
      <c r="F22" s="65"/>
      <c r="G22" s="66">
        <f>SUM(G12:G21)</f>
        <v>0</v>
      </c>
      <c r="H22" s="67"/>
      <c r="I22" s="68">
        <f>SUM(I12:I21)</f>
        <v>0</v>
      </c>
      <c r="J22" s="67"/>
      <c r="K22" s="69">
        <f>SUM(K12:K21)</f>
        <v>1.6271442598999999</v>
      </c>
    </row>
    <row r="23" spans="1:11" s="18" customFormat="1" ht="10.199999999999999" x14ac:dyDescent="0.2">
      <c r="A23" s="28"/>
      <c r="B23" s="29" t="s">
        <v>47</v>
      </c>
      <c r="C23" s="30" t="s">
        <v>48</v>
      </c>
      <c r="D23" s="27"/>
      <c r="E23" s="27"/>
      <c r="F23" s="31"/>
      <c r="G23" s="32"/>
      <c r="H23" s="33"/>
      <c r="I23" s="26"/>
      <c r="J23" s="33"/>
      <c r="K23" s="34"/>
    </row>
    <row r="24" spans="1:11" s="1" customFormat="1" ht="9.6" x14ac:dyDescent="0.2">
      <c r="A24" s="36">
        <f>A20+1</f>
        <v>5</v>
      </c>
      <c r="B24" s="38" t="s">
        <v>49</v>
      </c>
      <c r="C24" s="39" t="s">
        <v>50</v>
      </c>
      <c r="D24" s="40" t="s">
        <v>31</v>
      </c>
      <c r="E24" s="41">
        <v>38.28</v>
      </c>
      <c r="F24" s="43"/>
      <c r="G24" s="44">
        <f>E24*F24</f>
        <v>0</v>
      </c>
      <c r="H24" s="45"/>
      <c r="I24" s="44">
        <f>E24*H24</f>
        <v>0</v>
      </c>
      <c r="J24" s="46">
        <v>4.5259999999999996E-3</v>
      </c>
      <c r="K24" s="47">
        <f>E24*J24</f>
        <v>0.17325527999999998</v>
      </c>
    </row>
    <row r="25" spans="1:11" s="1" customFormat="1" ht="9.6" x14ac:dyDescent="0.2">
      <c r="A25" s="4"/>
      <c r="B25" s="50" t="s">
        <v>32</v>
      </c>
      <c r="C25" s="51" t="s">
        <v>51</v>
      </c>
      <c r="D25" s="48"/>
      <c r="E25" s="48"/>
      <c r="F25" s="4"/>
      <c r="G25" s="48"/>
      <c r="H25" s="48"/>
      <c r="I25" s="48"/>
      <c r="J25" s="48"/>
      <c r="K25" s="49"/>
    </row>
    <row r="26" spans="1:11" s="1" customFormat="1" ht="9.6" x14ac:dyDescent="0.2">
      <c r="A26" s="35"/>
      <c r="B26" s="38"/>
      <c r="C26" s="39" t="s">
        <v>52</v>
      </c>
      <c r="D26" s="40" t="s">
        <v>53</v>
      </c>
      <c r="E26" s="41">
        <v>13.567499999999999</v>
      </c>
      <c r="F26" s="35"/>
      <c r="G26" s="42"/>
      <c r="H26" s="37"/>
      <c r="I26" s="42"/>
      <c r="J26" s="37"/>
      <c r="K26" s="52"/>
    </row>
    <row r="27" spans="1:11" s="1" customFormat="1" ht="9.6" x14ac:dyDescent="0.2">
      <c r="A27" s="4"/>
      <c r="B27" s="50" t="s">
        <v>32</v>
      </c>
      <c r="C27" s="51" t="s">
        <v>54</v>
      </c>
      <c r="D27" s="48"/>
      <c r="E27" s="48"/>
      <c r="F27" s="4"/>
      <c r="G27" s="48"/>
      <c r="H27" s="48"/>
      <c r="I27" s="48"/>
      <c r="J27" s="48"/>
      <c r="K27" s="49"/>
    </row>
    <row r="28" spans="1:11" s="1" customFormat="1" ht="9.6" x14ac:dyDescent="0.2">
      <c r="A28" s="35"/>
      <c r="B28" s="38"/>
      <c r="C28" s="39" t="s">
        <v>55</v>
      </c>
      <c r="D28" s="40" t="s">
        <v>53</v>
      </c>
      <c r="E28" s="41">
        <v>24.704999999999998</v>
      </c>
      <c r="F28" s="35"/>
      <c r="G28" s="42"/>
      <c r="H28" s="37"/>
      <c r="I28" s="42"/>
      <c r="J28" s="37"/>
      <c r="K28" s="52"/>
    </row>
    <row r="29" spans="1:11" s="1" customFormat="1" ht="9.6" x14ac:dyDescent="0.2">
      <c r="A29" s="4"/>
      <c r="B29" s="50" t="s">
        <v>32</v>
      </c>
      <c r="C29" s="51" t="s">
        <v>56</v>
      </c>
      <c r="D29" s="48"/>
      <c r="E29" s="48"/>
      <c r="F29" s="4"/>
      <c r="G29" s="48"/>
      <c r="H29" s="48"/>
      <c r="I29" s="48"/>
      <c r="J29" s="48"/>
      <c r="K29" s="49"/>
    </row>
    <row r="30" spans="1:11" s="1" customFormat="1" ht="9.6" x14ac:dyDescent="0.2">
      <c r="A30" s="36">
        <f>A24+1</f>
        <v>6</v>
      </c>
      <c r="B30" s="38" t="s">
        <v>57</v>
      </c>
      <c r="C30" s="39" t="s">
        <v>58</v>
      </c>
      <c r="D30" s="40" t="s">
        <v>31</v>
      </c>
      <c r="E30" s="41">
        <v>38.28</v>
      </c>
      <c r="F30" s="43"/>
      <c r="G30" s="44">
        <f>E30*F30</f>
        <v>0</v>
      </c>
      <c r="H30" s="45"/>
      <c r="I30" s="44">
        <f>E30*H30</f>
        <v>0</v>
      </c>
      <c r="J30" s="46">
        <v>5.1261632000000001E-2</v>
      </c>
      <c r="K30" s="47">
        <f>E30*J30</f>
        <v>1.9622952729600001</v>
      </c>
    </row>
    <row r="31" spans="1:11" s="1" customFormat="1" ht="9.6" x14ac:dyDescent="0.2">
      <c r="A31" s="36">
        <f>A30+1</f>
        <v>7</v>
      </c>
      <c r="B31" s="38" t="s">
        <v>59</v>
      </c>
      <c r="C31" s="39" t="s">
        <v>60</v>
      </c>
      <c r="D31" s="40" t="s">
        <v>31</v>
      </c>
      <c r="E31" s="41">
        <v>53.7</v>
      </c>
      <c r="F31" s="43"/>
      <c r="G31" s="44">
        <f>E31*F31</f>
        <v>0</v>
      </c>
      <c r="H31" s="45"/>
      <c r="I31" s="44">
        <f>E31*H31</f>
        <v>0</v>
      </c>
      <c r="J31" s="46">
        <v>4.5339999999999998E-3</v>
      </c>
      <c r="K31" s="47">
        <f>E31*J31</f>
        <v>0.24347579999999999</v>
      </c>
    </row>
    <row r="32" spans="1:11" s="1" customFormat="1" ht="9.6" x14ac:dyDescent="0.2">
      <c r="A32" s="4"/>
      <c r="B32" s="50" t="s">
        <v>32</v>
      </c>
      <c r="C32" s="51" t="s">
        <v>61</v>
      </c>
      <c r="D32" s="48"/>
      <c r="E32" s="48"/>
      <c r="F32" s="4"/>
      <c r="G32" s="48"/>
      <c r="H32" s="48"/>
      <c r="I32" s="48"/>
      <c r="J32" s="48"/>
      <c r="K32" s="49"/>
    </row>
    <row r="33" spans="1:11" s="1" customFormat="1" ht="9.6" x14ac:dyDescent="0.2">
      <c r="A33" s="36">
        <f>A31+1</f>
        <v>8</v>
      </c>
      <c r="B33" s="38" t="s">
        <v>62</v>
      </c>
      <c r="C33" s="39" t="s">
        <v>63</v>
      </c>
      <c r="D33" s="40" t="s">
        <v>31</v>
      </c>
      <c r="E33" s="41">
        <v>47.44</v>
      </c>
      <c r="F33" s="43"/>
      <c r="G33" s="44">
        <f>E33*F33</f>
        <v>0</v>
      </c>
      <c r="H33" s="45"/>
      <c r="I33" s="44">
        <f>E33*H33</f>
        <v>0</v>
      </c>
      <c r="J33" s="46">
        <v>4.3839999999999999E-3</v>
      </c>
      <c r="K33" s="47">
        <f>E33*J33</f>
        <v>0.20797695999999999</v>
      </c>
    </row>
    <row r="34" spans="1:11" s="1" customFormat="1" ht="9.6" x14ac:dyDescent="0.2">
      <c r="A34" s="4"/>
      <c r="B34" s="50" t="s">
        <v>32</v>
      </c>
      <c r="C34" s="51" t="s">
        <v>64</v>
      </c>
      <c r="D34" s="48"/>
      <c r="E34" s="48"/>
      <c r="F34" s="4"/>
      <c r="G34" s="48"/>
      <c r="H34" s="48"/>
      <c r="I34" s="48"/>
      <c r="J34" s="48"/>
      <c r="K34" s="49"/>
    </row>
    <row r="35" spans="1:11" s="1" customFormat="1" ht="9.6" x14ac:dyDescent="0.2">
      <c r="A35" s="35"/>
      <c r="B35" s="38"/>
      <c r="C35" s="39" t="s">
        <v>65</v>
      </c>
      <c r="D35" s="40" t="s">
        <v>53</v>
      </c>
      <c r="E35" s="41">
        <v>15.105</v>
      </c>
      <c r="F35" s="35"/>
      <c r="G35" s="42"/>
      <c r="H35" s="37"/>
      <c r="I35" s="42"/>
      <c r="J35" s="37"/>
      <c r="K35" s="52"/>
    </row>
    <row r="36" spans="1:11" s="1" customFormat="1" ht="9.6" x14ac:dyDescent="0.2">
      <c r="A36" s="4"/>
      <c r="B36" s="50" t="s">
        <v>32</v>
      </c>
      <c r="C36" s="51" t="s">
        <v>66</v>
      </c>
      <c r="D36" s="48"/>
      <c r="E36" s="48"/>
      <c r="F36" s="4"/>
      <c r="G36" s="48"/>
      <c r="H36" s="48"/>
      <c r="I36" s="48"/>
      <c r="J36" s="48"/>
      <c r="K36" s="49"/>
    </row>
    <row r="37" spans="1:11" s="1" customFormat="1" ht="9.6" x14ac:dyDescent="0.2">
      <c r="A37" s="35"/>
      <c r="B37" s="38"/>
      <c r="C37" s="39" t="s">
        <v>67</v>
      </c>
      <c r="D37" s="40" t="s">
        <v>53</v>
      </c>
      <c r="E37" s="41">
        <v>32.33</v>
      </c>
      <c r="F37" s="35"/>
      <c r="G37" s="42"/>
      <c r="H37" s="37"/>
      <c r="I37" s="42"/>
      <c r="J37" s="37"/>
      <c r="K37" s="52"/>
    </row>
    <row r="38" spans="1:11" s="1" customFormat="1" ht="9.6" x14ac:dyDescent="0.2">
      <c r="A38" s="4"/>
      <c r="B38" s="50" t="s">
        <v>32</v>
      </c>
      <c r="C38" s="51" t="s">
        <v>68</v>
      </c>
      <c r="D38" s="48"/>
      <c r="E38" s="48"/>
      <c r="F38" s="4"/>
      <c r="G38" s="48"/>
      <c r="H38" s="48"/>
      <c r="I38" s="48"/>
      <c r="J38" s="48"/>
      <c r="K38" s="49"/>
    </row>
    <row r="39" spans="1:11" s="1" customFormat="1" ht="9.6" x14ac:dyDescent="0.2">
      <c r="A39" s="36">
        <f>A33+1</f>
        <v>9</v>
      </c>
      <c r="B39" s="38" t="s">
        <v>69</v>
      </c>
      <c r="C39" s="39" t="s">
        <v>70</v>
      </c>
      <c r="D39" s="40" t="s">
        <v>31</v>
      </c>
      <c r="E39" s="41">
        <v>86.24</v>
      </c>
      <c r="F39" s="43"/>
      <c r="G39" s="44">
        <f>E39*F39</f>
        <v>0</v>
      </c>
      <c r="H39" s="45"/>
      <c r="I39" s="44">
        <f>E39*H39</f>
        <v>0</v>
      </c>
      <c r="J39" s="46">
        <v>4.7657699999999997E-2</v>
      </c>
      <c r="K39" s="47">
        <f>E39*J39</f>
        <v>4.1100000479999999</v>
      </c>
    </row>
    <row r="40" spans="1:11" s="1" customFormat="1" ht="9.6" x14ac:dyDescent="0.2">
      <c r="A40" s="4"/>
      <c r="B40" s="50" t="s">
        <v>32</v>
      </c>
      <c r="C40" s="51" t="s">
        <v>71</v>
      </c>
      <c r="D40" s="48"/>
      <c r="E40" s="48"/>
      <c r="F40" s="4"/>
      <c r="G40" s="48"/>
      <c r="H40" s="48"/>
      <c r="I40" s="48"/>
      <c r="J40" s="48"/>
      <c r="K40" s="49"/>
    </row>
    <row r="41" spans="1:11" s="1" customFormat="1" ht="9.6" x14ac:dyDescent="0.2">
      <c r="A41" s="35"/>
      <c r="B41" s="38"/>
      <c r="C41" s="39" t="s">
        <v>72</v>
      </c>
      <c r="D41" s="40" t="s">
        <v>53</v>
      </c>
      <c r="E41" s="41">
        <v>14.434999999999999</v>
      </c>
      <c r="F41" s="35"/>
      <c r="G41" s="42"/>
      <c r="H41" s="37"/>
      <c r="I41" s="42"/>
      <c r="J41" s="37"/>
      <c r="K41" s="52"/>
    </row>
    <row r="42" spans="1:11" s="1" customFormat="1" ht="9.6" x14ac:dyDescent="0.2">
      <c r="A42" s="4"/>
      <c r="B42" s="50" t="s">
        <v>32</v>
      </c>
      <c r="C42" s="51" t="s">
        <v>73</v>
      </c>
      <c r="D42" s="48"/>
      <c r="E42" s="48"/>
      <c r="F42" s="4"/>
      <c r="G42" s="48"/>
      <c r="H42" s="48"/>
      <c r="I42" s="48"/>
      <c r="J42" s="48"/>
      <c r="K42" s="49"/>
    </row>
    <row r="43" spans="1:11" s="1" customFormat="1" ht="9.6" x14ac:dyDescent="0.2">
      <c r="A43" s="35"/>
      <c r="B43" s="38"/>
      <c r="C43" s="39" t="s">
        <v>74</v>
      </c>
      <c r="D43" s="40" t="s">
        <v>53</v>
      </c>
      <c r="E43" s="41">
        <v>3.5999999999999996</v>
      </c>
      <c r="F43" s="35"/>
      <c r="G43" s="42"/>
      <c r="H43" s="37"/>
      <c r="I43" s="42"/>
      <c r="J43" s="37"/>
      <c r="K43" s="52"/>
    </row>
    <row r="44" spans="1:11" s="1" customFormat="1" ht="9.6" x14ac:dyDescent="0.2">
      <c r="A44" s="4"/>
      <c r="B44" s="50" t="s">
        <v>32</v>
      </c>
      <c r="C44" s="51" t="s">
        <v>75</v>
      </c>
      <c r="D44" s="48"/>
      <c r="E44" s="48"/>
      <c r="F44" s="4"/>
      <c r="G44" s="48"/>
      <c r="H44" s="48"/>
      <c r="I44" s="48"/>
      <c r="J44" s="48"/>
      <c r="K44" s="49"/>
    </row>
    <row r="45" spans="1:11" s="1" customFormat="1" ht="9.6" x14ac:dyDescent="0.2">
      <c r="A45" s="35"/>
      <c r="B45" s="38"/>
      <c r="C45" s="39" t="s">
        <v>76</v>
      </c>
      <c r="D45" s="40" t="s">
        <v>53</v>
      </c>
      <c r="E45" s="41">
        <v>1.92</v>
      </c>
      <c r="F45" s="35"/>
      <c r="G45" s="42"/>
      <c r="H45" s="37"/>
      <c r="I45" s="42"/>
      <c r="J45" s="37"/>
      <c r="K45" s="52"/>
    </row>
    <row r="46" spans="1:11" s="1" customFormat="1" ht="9.6" x14ac:dyDescent="0.2">
      <c r="A46" s="4"/>
      <c r="B46" s="50" t="s">
        <v>32</v>
      </c>
      <c r="C46" s="51" t="s">
        <v>77</v>
      </c>
      <c r="D46" s="48"/>
      <c r="E46" s="48"/>
      <c r="F46" s="4"/>
      <c r="G46" s="48"/>
      <c r="H46" s="48"/>
      <c r="I46" s="48"/>
      <c r="J46" s="48"/>
      <c r="K46" s="49"/>
    </row>
    <row r="47" spans="1:11" s="1" customFormat="1" ht="9.6" x14ac:dyDescent="0.2">
      <c r="A47" s="35"/>
      <c r="B47" s="38" t="s">
        <v>78</v>
      </c>
      <c r="C47" s="39" t="s">
        <v>79</v>
      </c>
      <c r="D47" s="40" t="s">
        <v>53</v>
      </c>
      <c r="E47" s="41">
        <v>18.837499999999995</v>
      </c>
      <c r="F47" s="35"/>
      <c r="G47" s="42"/>
      <c r="H47" s="37"/>
      <c r="I47" s="42"/>
      <c r="J47" s="37"/>
      <c r="K47" s="52"/>
    </row>
    <row r="48" spans="1:11" s="1" customFormat="1" ht="9.6" x14ac:dyDescent="0.2">
      <c r="A48" s="4"/>
      <c r="B48" s="50" t="s">
        <v>32</v>
      </c>
      <c r="C48" s="51" t="s">
        <v>80</v>
      </c>
      <c r="D48" s="48"/>
      <c r="E48" s="48"/>
      <c r="F48" s="4"/>
      <c r="G48" s="48"/>
      <c r="H48" s="48"/>
      <c r="I48" s="48"/>
      <c r="J48" s="48"/>
      <c r="K48" s="49"/>
    </row>
    <row r="49" spans="1:11" s="1" customFormat="1" ht="9.6" x14ac:dyDescent="0.2">
      <c r="A49" s="35"/>
      <c r="B49" s="38"/>
      <c r="C49" s="39" t="s">
        <v>81</v>
      </c>
      <c r="D49" s="40" t="s">
        <v>53</v>
      </c>
      <c r="E49" s="41">
        <v>47.44</v>
      </c>
      <c r="F49" s="35"/>
      <c r="G49" s="42"/>
      <c r="H49" s="37"/>
      <c r="I49" s="42"/>
      <c r="J49" s="37"/>
      <c r="K49" s="52"/>
    </row>
    <row r="50" spans="1:11" s="18" customFormat="1" ht="10.199999999999999" x14ac:dyDescent="0.2">
      <c r="A50" s="61"/>
      <c r="B50" s="62">
        <v>61</v>
      </c>
      <c r="C50" s="63" t="s">
        <v>82</v>
      </c>
      <c r="D50" s="64"/>
      <c r="E50" s="64"/>
      <c r="F50" s="65"/>
      <c r="G50" s="66">
        <f>SUM(G24:G49)</f>
        <v>0</v>
      </c>
      <c r="H50" s="67"/>
      <c r="I50" s="68">
        <f>SUM(I24:I49)</f>
        <v>0</v>
      </c>
      <c r="J50" s="67"/>
      <c r="K50" s="69">
        <f>SUM(K24:K49)</f>
        <v>6.6970033609600002</v>
      </c>
    </row>
    <row r="51" spans="1:11" s="18" customFormat="1" ht="10.199999999999999" x14ac:dyDescent="0.2">
      <c r="A51" s="28"/>
      <c r="B51" s="29" t="s">
        <v>83</v>
      </c>
      <c r="C51" s="30" t="s">
        <v>84</v>
      </c>
      <c r="D51" s="27"/>
      <c r="E51" s="27"/>
      <c r="F51" s="31"/>
      <c r="G51" s="32"/>
      <c r="H51" s="33"/>
      <c r="I51" s="26"/>
      <c r="J51" s="33"/>
      <c r="K51" s="34"/>
    </row>
    <row r="52" spans="1:11" s="1" customFormat="1" ht="9.6" x14ac:dyDescent="0.2">
      <c r="A52" s="36">
        <f>A39+1</f>
        <v>10</v>
      </c>
      <c r="B52" s="38" t="s">
        <v>85</v>
      </c>
      <c r="C52" s="39" t="s">
        <v>86</v>
      </c>
      <c r="D52" s="40" t="s">
        <v>31</v>
      </c>
      <c r="E52" s="41">
        <v>34.555</v>
      </c>
      <c r="F52" s="43"/>
      <c r="G52" s="44">
        <f>E52*F52</f>
        <v>0</v>
      </c>
      <c r="H52" s="45"/>
      <c r="I52" s="44">
        <f>E52*H52</f>
        <v>0</v>
      </c>
      <c r="J52" s="46">
        <v>1.1220000000000001E-2</v>
      </c>
      <c r="K52" s="47">
        <f>E52*J52</f>
        <v>0.38770710000000003</v>
      </c>
    </row>
    <row r="53" spans="1:11" s="1" customFormat="1" ht="9.6" x14ac:dyDescent="0.2">
      <c r="A53" s="4"/>
      <c r="B53" s="50" t="s">
        <v>32</v>
      </c>
      <c r="C53" s="51" t="s">
        <v>87</v>
      </c>
      <c r="D53" s="48"/>
      <c r="E53" s="48"/>
      <c r="F53" s="4"/>
      <c r="G53" s="48"/>
      <c r="H53" s="48"/>
      <c r="I53" s="48"/>
      <c r="J53" s="48"/>
      <c r="K53" s="49"/>
    </row>
    <row r="54" spans="1:11" s="1" customFormat="1" ht="9.6" x14ac:dyDescent="0.2">
      <c r="A54" s="36">
        <f>A52+1</f>
        <v>11</v>
      </c>
      <c r="B54" s="38" t="s">
        <v>88</v>
      </c>
      <c r="C54" s="39" t="s">
        <v>89</v>
      </c>
      <c r="D54" s="40" t="s">
        <v>31</v>
      </c>
      <c r="E54" s="41">
        <v>34.56</v>
      </c>
      <c r="F54" s="43"/>
      <c r="G54" s="44">
        <f>E54*F54</f>
        <v>0</v>
      </c>
      <c r="H54" s="45"/>
      <c r="I54" s="44">
        <f>E54*H54</f>
        <v>0</v>
      </c>
      <c r="J54" s="46">
        <v>1.8700000000000001E-2</v>
      </c>
      <c r="K54" s="47">
        <f>E54*J54</f>
        <v>0.64627200000000007</v>
      </c>
    </row>
    <row r="55" spans="1:11" s="18" customFormat="1" ht="10.199999999999999" x14ac:dyDescent="0.2">
      <c r="A55" s="61"/>
      <c r="B55" s="62">
        <v>63</v>
      </c>
      <c r="C55" s="63" t="s">
        <v>90</v>
      </c>
      <c r="D55" s="64"/>
      <c r="E55" s="64"/>
      <c r="F55" s="65"/>
      <c r="G55" s="66">
        <f>SUM(G52:G54)</f>
        <v>0</v>
      </c>
      <c r="H55" s="67"/>
      <c r="I55" s="68">
        <f>SUM(I52:I54)</f>
        <v>0</v>
      </c>
      <c r="J55" s="67"/>
      <c r="K55" s="69">
        <f>SUM(K52:K54)</f>
        <v>1.0339791</v>
      </c>
    </row>
    <row r="56" spans="1:11" s="18" customFormat="1" ht="10.199999999999999" x14ac:dyDescent="0.2">
      <c r="A56" s="28"/>
      <c r="B56" s="29" t="s">
        <v>91</v>
      </c>
      <c r="C56" s="30" t="s">
        <v>92</v>
      </c>
      <c r="D56" s="27"/>
      <c r="E56" s="27"/>
      <c r="F56" s="31"/>
      <c r="G56" s="32"/>
      <c r="H56" s="33"/>
      <c r="I56" s="26"/>
      <c r="J56" s="33"/>
      <c r="K56" s="34"/>
    </row>
    <row r="57" spans="1:11" s="1" customFormat="1" ht="9.6" x14ac:dyDescent="0.2">
      <c r="A57" s="36">
        <f>A54+1</f>
        <v>12</v>
      </c>
      <c r="B57" s="38" t="s">
        <v>93</v>
      </c>
      <c r="C57" s="39" t="s">
        <v>94</v>
      </c>
      <c r="D57" s="40" t="s">
        <v>95</v>
      </c>
      <c r="E57" s="70">
        <v>4</v>
      </c>
      <c r="F57" s="43"/>
      <c r="G57" s="44">
        <f>E57*F57</f>
        <v>0</v>
      </c>
      <c r="H57" s="45"/>
      <c r="I57" s="44">
        <f>E57*H57</f>
        <v>0</v>
      </c>
      <c r="J57" s="46">
        <v>2.8200479999999999E-3</v>
      </c>
      <c r="K57" s="47">
        <f>E57*J57</f>
        <v>1.1280192E-2</v>
      </c>
    </row>
    <row r="58" spans="1:11" s="1" customFormat="1" ht="9.6" x14ac:dyDescent="0.2">
      <c r="A58" s="71">
        <f>A57+1</f>
        <v>13</v>
      </c>
      <c r="B58" s="72" t="s">
        <v>96</v>
      </c>
      <c r="C58" s="73" t="s">
        <v>97</v>
      </c>
      <c r="D58" s="74" t="s">
        <v>95</v>
      </c>
      <c r="E58" s="75">
        <v>2</v>
      </c>
      <c r="F58" s="76"/>
      <c r="G58" s="77">
        <f>E58*F58</f>
        <v>0</v>
      </c>
      <c r="H58" s="78"/>
      <c r="I58" s="77">
        <f>E58*H58</f>
        <v>0</v>
      </c>
      <c r="J58" s="79">
        <v>1.5100000000000001E-2</v>
      </c>
      <c r="K58" s="80">
        <f>E58*J58</f>
        <v>3.0200000000000001E-2</v>
      </c>
    </row>
    <row r="59" spans="1:11" s="1" customFormat="1" ht="9.6" x14ac:dyDescent="0.2">
      <c r="A59" s="71">
        <f>A58+1</f>
        <v>14</v>
      </c>
      <c r="B59" s="72" t="s">
        <v>98</v>
      </c>
      <c r="C59" s="73" t="s">
        <v>99</v>
      </c>
      <c r="D59" s="74" t="s">
        <v>95</v>
      </c>
      <c r="E59" s="75">
        <v>1</v>
      </c>
      <c r="F59" s="76"/>
      <c r="G59" s="77">
        <f>E59*F59</f>
        <v>0</v>
      </c>
      <c r="H59" s="78"/>
      <c r="I59" s="77">
        <f>E59*H59</f>
        <v>0</v>
      </c>
      <c r="J59" s="79">
        <v>1.5599999999999999E-2</v>
      </c>
      <c r="K59" s="80">
        <f>E59*J59</f>
        <v>1.5599999999999999E-2</v>
      </c>
    </row>
    <row r="60" spans="1:11" s="1" customFormat="1" ht="9.6" x14ac:dyDescent="0.2">
      <c r="A60" s="71">
        <f>A59+1</f>
        <v>15</v>
      </c>
      <c r="B60" s="72" t="s">
        <v>100</v>
      </c>
      <c r="C60" s="73" t="s">
        <v>101</v>
      </c>
      <c r="D60" s="74" t="s">
        <v>95</v>
      </c>
      <c r="E60" s="75">
        <v>1</v>
      </c>
      <c r="F60" s="76"/>
      <c r="G60" s="77">
        <f>E60*F60</f>
        <v>0</v>
      </c>
      <c r="H60" s="78"/>
      <c r="I60" s="77">
        <f>E60*H60</f>
        <v>0</v>
      </c>
      <c r="J60" s="79">
        <v>1.8010000000000002E-2</v>
      </c>
      <c r="K60" s="80">
        <f>E60*J60</f>
        <v>1.8010000000000002E-2</v>
      </c>
    </row>
    <row r="61" spans="1:11" s="18" customFormat="1" ht="10.199999999999999" x14ac:dyDescent="0.2">
      <c r="A61" s="61"/>
      <c r="B61" s="62">
        <v>64</v>
      </c>
      <c r="C61" s="63" t="s">
        <v>102</v>
      </c>
      <c r="D61" s="64"/>
      <c r="E61" s="64"/>
      <c r="F61" s="65"/>
      <c r="G61" s="66">
        <f>SUM(G57:G60)</f>
        <v>0</v>
      </c>
      <c r="H61" s="67"/>
      <c r="I61" s="68">
        <f>SUM(I57:I60)</f>
        <v>0</v>
      </c>
      <c r="J61" s="67"/>
      <c r="K61" s="69">
        <f>SUM(K57:K60)</f>
        <v>7.5090192E-2</v>
      </c>
    </row>
    <row r="62" spans="1:11" s="18" customFormat="1" ht="10.199999999999999" x14ac:dyDescent="0.2">
      <c r="A62" s="28"/>
      <c r="B62" s="29" t="s">
        <v>103</v>
      </c>
      <c r="C62" s="30" t="s">
        <v>104</v>
      </c>
      <c r="D62" s="27"/>
      <c r="E62" s="27"/>
      <c r="F62" s="31"/>
      <c r="G62" s="32"/>
      <c r="H62" s="33"/>
      <c r="I62" s="26"/>
      <c r="J62" s="33"/>
      <c r="K62" s="34"/>
    </row>
    <row r="63" spans="1:11" s="1" customFormat="1" ht="9.6" x14ac:dyDescent="0.2">
      <c r="A63" s="36">
        <f>A60+1</f>
        <v>16</v>
      </c>
      <c r="B63" s="38" t="s">
        <v>105</v>
      </c>
      <c r="C63" s="39" t="s">
        <v>106</v>
      </c>
      <c r="D63" s="40" t="s">
        <v>31</v>
      </c>
      <c r="E63" s="41">
        <v>38.272499999999994</v>
      </c>
      <c r="F63" s="43"/>
      <c r="G63" s="44">
        <f>E63*F63</f>
        <v>0</v>
      </c>
      <c r="H63" s="45"/>
      <c r="I63" s="44">
        <f>E63*H63</f>
        <v>0</v>
      </c>
      <c r="J63" s="46">
        <v>3.0837999999999998E-3</v>
      </c>
      <c r="K63" s="47">
        <f>E63*J63</f>
        <v>0.11802473549999998</v>
      </c>
    </row>
    <row r="64" spans="1:11" s="1" customFormat="1" ht="9.6" x14ac:dyDescent="0.2">
      <c r="A64" s="4"/>
      <c r="B64" s="50" t="s">
        <v>32</v>
      </c>
      <c r="C64" s="51" t="s">
        <v>107</v>
      </c>
      <c r="D64" s="48"/>
      <c r="E64" s="48"/>
      <c r="F64" s="4"/>
      <c r="G64" s="48"/>
      <c r="H64" s="48"/>
      <c r="I64" s="48"/>
      <c r="J64" s="48"/>
      <c r="K64" s="49"/>
    </row>
    <row r="65" spans="1:11" s="18" customFormat="1" ht="10.199999999999999" x14ac:dyDescent="0.2">
      <c r="A65" s="61"/>
      <c r="B65" s="62">
        <v>94</v>
      </c>
      <c r="C65" s="63" t="s">
        <v>108</v>
      </c>
      <c r="D65" s="64"/>
      <c r="E65" s="64"/>
      <c r="F65" s="65"/>
      <c r="G65" s="66">
        <f>SUM(G63:G64)</f>
        <v>0</v>
      </c>
      <c r="H65" s="67"/>
      <c r="I65" s="68">
        <f>SUM(I63:I64)</f>
        <v>0</v>
      </c>
      <c r="J65" s="67"/>
      <c r="K65" s="69">
        <f>SUM(K63:K64)</f>
        <v>0.11802473549999998</v>
      </c>
    </row>
    <row r="66" spans="1:11" s="18" customFormat="1" ht="10.199999999999999" x14ac:dyDescent="0.2">
      <c r="A66" s="28"/>
      <c r="B66" s="29" t="s">
        <v>109</v>
      </c>
      <c r="C66" s="30" t="s">
        <v>110</v>
      </c>
      <c r="D66" s="27"/>
      <c r="E66" s="27"/>
      <c r="F66" s="31"/>
      <c r="G66" s="32"/>
      <c r="H66" s="33"/>
      <c r="I66" s="26"/>
      <c r="J66" s="33"/>
      <c r="K66" s="34"/>
    </row>
    <row r="67" spans="1:11" s="1" customFormat="1" ht="9.6" x14ac:dyDescent="0.2">
      <c r="A67" s="36">
        <f>A63+1</f>
        <v>17</v>
      </c>
      <c r="B67" s="38" t="s">
        <v>111</v>
      </c>
      <c r="C67" s="39" t="s">
        <v>112</v>
      </c>
      <c r="D67" s="40" t="s">
        <v>31</v>
      </c>
      <c r="E67" s="41">
        <v>29.922499999999992</v>
      </c>
      <c r="F67" s="43"/>
      <c r="G67" s="44">
        <f>E67*F67</f>
        <v>0</v>
      </c>
      <c r="H67" s="45"/>
      <c r="I67" s="44">
        <f>E67*H67</f>
        <v>0</v>
      </c>
      <c r="J67" s="46">
        <v>6.4024523999999999E-2</v>
      </c>
      <c r="K67" s="47">
        <f>E67*J67</f>
        <v>1.9157738193899996</v>
      </c>
    </row>
    <row r="68" spans="1:11" s="1" customFormat="1" ht="9.6" x14ac:dyDescent="0.2">
      <c r="A68" s="4"/>
      <c r="B68" s="50" t="s">
        <v>32</v>
      </c>
      <c r="C68" s="51" t="s">
        <v>113</v>
      </c>
      <c r="D68" s="48"/>
      <c r="E68" s="48"/>
      <c r="F68" s="4"/>
      <c r="G68" s="48"/>
      <c r="H68" s="48"/>
      <c r="I68" s="48"/>
      <c r="J68" s="48"/>
      <c r="K68" s="49"/>
    </row>
    <row r="69" spans="1:11" s="1" customFormat="1" ht="9.6" x14ac:dyDescent="0.2">
      <c r="A69" s="36">
        <f>A67+1</f>
        <v>18</v>
      </c>
      <c r="B69" s="38" t="s">
        <v>114</v>
      </c>
      <c r="C69" s="39" t="s">
        <v>115</v>
      </c>
      <c r="D69" s="40" t="s">
        <v>31</v>
      </c>
      <c r="E69" s="41">
        <v>10.864999999999998</v>
      </c>
      <c r="F69" s="43"/>
      <c r="G69" s="44">
        <f>E69*F69</f>
        <v>0</v>
      </c>
      <c r="H69" s="45"/>
      <c r="I69" s="44">
        <f>E69*H69</f>
        <v>0</v>
      </c>
      <c r="J69" s="46">
        <v>0.12068301599999999</v>
      </c>
      <c r="K69" s="47">
        <f>E69*J69</f>
        <v>1.3112209688399996</v>
      </c>
    </row>
    <row r="70" spans="1:11" s="1" customFormat="1" ht="9.6" x14ac:dyDescent="0.2">
      <c r="A70" s="4"/>
      <c r="B70" s="50" t="s">
        <v>32</v>
      </c>
      <c r="C70" s="51" t="s">
        <v>116</v>
      </c>
      <c r="D70" s="48"/>
      <c r="E70" s="48"/>
      <c r="F70" s="4"/>
      <c r="G70" s="48"/>
      <c r="H70" s="48"/>
      <c r="I70" s="48"/>
      <c r="J70" s="48"/>
      <c r="K70" s="49"/>
    </row>
    <row r="71" spans="1:11" s="1" customFormat="1" ht="9.6" x14ac:dyDescent="0.2">
      <c r="A71" s="36">
        <f>A69+1</f>
        <v>19</v>
      </c>
      <c r="B71" s="38" t="s">
        <v>117</v>
      </c>
      <c r="C71" s="39" t="s">
        <v>118</v>
      </c>
      <c r="D71" s="40" t="s">
        <v>95</v>
      </c>
      <c r="E71" s="70">
        <v>4</v>
      </c>
      <c r="F71" s="43"/>
      <c r="G71" s="44">
        <f>E71*F71</f>
        <v>0</v>
      </c>
      <c r="H71" s="45"/>
      <c r="I71" s="44">
        <f>E71*H71</f>
        <v>0</v>
      </c>
      <c r="J71" s="46">
        <v>0</v>
      </c>
      <c r="K71" s="47">
        <f>E71*J71</f>
        <v>0</v>
      </c>
    </row>
    <row r="72" spans="1:11" s="1" customFormat="1" ht="9.6" x14ac:dyDescent="0.2">
      <c r="A72" s="36">
        <f>A71+1</f>
        <v>20</v>
      </c>
      <c r="B72" s="38" t="s">
        <v>119</v>
      </c>
      <c r="C72" s="39" t="s">
        <v>120</v>
      </c>
      <c r="D72" s="40" t="s">
        <v>31</v>
      </c>
      <c r="E72" s="41">
        <v>6.03</v>
      </c>
      <c r="F72" s="43"/>
      <c r="G72" s="44">
        <f>E72*F72</f>
        <v>0</v>
      </c>
      <c r="H72" s="45"/>
      <c r="I72" s="44">
        <f>E72*H72</f>
        <v>0</v>
      </c>
      <c r="J72" s="46">
        <v>0.17599999999999999</v>
      </c>
      <c r="K72" s="47">
        <f>E72*J72</f>
        <v>1.06128</v>
      </c>
    </row>
    <row r="73" spans="1:11" s="1" customFormat="1" ht="9.6" x14ac:dyDescent="0.2">
      <c r="A73" s="4"/>
      <c r="B73" s="50" t="s">
        <v>32</v>
      </c>
      <c r="C73" s="51" t="s">
        <v>121</v>
      </c>
      <c r="D73" s="48"/>
      <c r="E73" s="48"/>
      <c r="F73" s="4"/>
      <c r="G73" s="48"/>
      <c r="H73" s="48"/>
      <c r="I73" s="48"/>
      <c r="J73" s="48"/>
      <c r="K73" s="49"/>
    </row>
    <row r="74" spans="1:11" s="1" customFormat="1" ht="9.6" x14ac:dyDescent="0.2">
      <c r="A74" s="36">
        <f>A72+1</f>
        <v>21</v>
      </c>
      <c r="B74" s="38" t="s">
        <v>122</v>
      </c>
      <c r="C74" s="39" t="s">
        <v>123</v>
      </c>
      <c r="D74" s="40" t="s">
        <v>124</v>
      </c>
      <c r="E74" s="46">
        <v>4.2880000000000003</v>
      </c>
      <c r="F74" s="43"/>
      <c r="G74" s="44">
        <f>E74*F74</f>
        <v>0</v>
      </c>
      <c r="H74" s="45"/>
      <c r="I74" s="44">
        <f>E74*H74</f>
        <v>0</v>
      </c>
      <c r="J74" s="46">
        <v>0</v>
      </c>
      <c r="K74" s="47">
        <f>E74*J74</f>
        <v>0</v>
      </c>
    </row>
    <row r="75" spans="1:11" s="1" customFormat="1" ht="9.6" x14ac:dyDescent="0.2">
      <c r="A75" s="36">
        <f>A74+1</f>
        <v>22</v>
      </c>
      <c r="B75" s="38" t="s">
        <v>125</v>
      </c>
      <c r="C75" s="39" t="s">
        <v>126</v>
      </c>
      <c r="D75" s="40" t="s">
        <v>124</v>
      </c>
      <c r="E75" s="46">
        <v>4.2880000000000003</v>
      </c>
      <c r="F75" s="43"/>
      <c r="G75" s="44">
        <f>E75*F75</f>
        <v>0</v>
      </c>
      <c r="H75" s="45"/>
      <c r="I75" s="44">
        <f>E75*H75</f>
        <v>0</v>
      </c>
      <c r="J75" s="46">
        <v>0</v>
      </c>
      <c r="K75" s="47">
        <f>E75*J75</f>
        <v>0</v>
      </c>
    </row>
    <row r="76" spans="1:11" s="1" customFormat="1" ht="9.6" x14ac:dyDescent="0.2">
      <c r="A76" s="36">
        <f>A75+1</f>
        <v>23</v>
      </c>
      <c r="B76" s="38" t="s">
        <v>127</v>
      </c>
      <c r="C76" s="39" t="s">
        <v>128</v>
      </c>
      <c r="D76" s="40" t="s">
        <v>124</v>
      </c>
      <c r="E76" s="46">
        <v>4.2880000000000003</v>
      </c>
      <c r="F76" s="43"/>
      <c r="G76" s="44">
        <f>E76*F76</f>
        <v>0</v>
      </c>
      <c r="H76" s="45"/>
      <c r="I76" s="44">
        <f>E76*H76</f>
        <v>0</v>
      </c>
      <c r="J76" s="46">
        <v>0</v>
      </c>
      <c r="K76" s="47">
        <f>E76*J76</f>
        <v>0</v>
      </c>
    </row>
    <row r="77" spans="1:11" s="1" customFormat="1" ht="9.6" x14ac:dyDescent="0.2">
      <c r="A77" s="36">
        <f>A76+1</f>
        <v>24</v>
      </c>
      <c r="B77" s="38" t="s">
        <v>129</v>
      </c>
      <c r="C77" s="39" t="s">
        <v>130</v>
      </c>
      <c r="D77" s="40" t="s">
        <v>124</v>
      </c>
      <c r="E77" s="46">
        <v>4.2880000000000003</v>
      </c>
      <c r="F77" s="43"/>
      <c r="G77" s="44">
        <f>E77*F77</f>
        <v>0</v>
      </c>
      <c r="H77" s="45"/>
      <c r="I77" s="44">
        <f>E77*H77</f>
        <v>0</v>
      </c>
      <c r="J77" s="46">
        <v>0</v>
      </c>
      <c r="K77" s="47">
        <f>E77*J77</f>
        <v>0</v>
      </c>
    </row>
    <row r="78" spans="1:11" s="1" customFormat="1" ht="9.6" x14ac:dyDescent="0.2">
      <c r="A78" s="36">
        <f>A77+1</f>
        <v>25</v>
      </c>
      <c r="B78" s="38" t="s">
        <v>131</v>
      </c>
      <c r="C78" s="39" t="s">
        <v>132</v>
      </c>
      <c r="D78" s="40" t="s">
        <v>124</v>
      </c>
      <c r="E78" s="46">
        <v>64.320000000000007</v>
      </c>
      <c r="F78" s="43"/>
      <c r="G78" s="44">
        <f>E78*F78</f>
        <v>0</v>
      </c>
      <c r="H78" s="45"/>
      <c r="I78" s="44">
        <f>E78*H78</f>
        <v>0</v>
      </c>
      <c r="J78" s="46">
        <v>0</v>
      </c>
      <c r="K78" s="47">
        <f>E78*J78</f>
        <v>0</v>
      </c>
    </row>
    <row r="79" spans="1:11" s="1" customFormat="1" ht="9.6" x14ac:dyDescent="0.2">
      <c r="A79" s="4"/>
      <c r="B79" s="50" t="s">
        <v>32</v>
      </c>
      <c r="C79" s="51" t="s">
        <v>133</v>
      </c>
      <c r="D79" s="48"/>
      <c r="E79" s="48"/>
      <c r="F79" s="4"/>
      <c r="G79" s="48"/>
      <c r="H79" s="48"/>
      <c r="I79" s="48"/>
      <c r="J79" s="48"/>
      <c r="K79" s="49"/>
    </row>
    <row r="80" spans="1:11" s="1" customFormat="1" ht="9.6" x14ac:dyDescent="0.2">
      <c r="A80" s="36">
        <f>A78+1</f>
        <v>26</v>
      </c>
      <c r="B80" s="38" t="s">
        <v>134</v>
      </c>
      <c r="C80" s="39" t="s">
        <v>135</v>
      </c>
      <c r="D80" s="40" t="s">
        <v>124</v>
      </c>
      <c r="E80" s="46">
        <v>4.2880000000000003</v>
      </c>
      <c r="F80" s="43"/>
      <c r="G80" s="44">
        <f>E80*F80</f>
        <v>0</v>
      </c>
      <c r="H80" s="45"/>
      <c r="I80" s="44">
        <f>E80*H80</f>
        <v>0</v>
      </c>
      <c r="J80" s="46">
        <v>0</v>
      </c>
      <c r="K80" s="47">
        <f>E80*J80</f>
        <v>0</v>
      </c>
    </row>
    <row r="81" spans="1:11" s="18" customFormat="1" ht="10.199999999999999" x14ac:dyDescent="0.2">
      <c r="A81" s="61"/>
      <c r="B81" s="62">
        <v>96</v>
      </c>
      <c r="C81" s="63" t="s">
        <v>136</v>
      </c>
      <c r="D81" s="64"/>
      <c r="E81" s="64"/>
      <c r="F81" s="65"/>
      <c r="G81" s="66">
        <f>SUM(G67:G80)</f>
        <v>0</v>
      </c>
      <c r="H81" s="67"/>
      <c r="I81" s="68">
        <f>SUM(I67:I80)</f>
        <v>0</v>
      </c>
      <c r="J81" s="67"/>
      <c r="K81" s="69">
        <f>SUM(K67:K80)</f>
        <v>4.288274788229999</v>
      </c>
    </row>
    <row r="82" spans="1:11" s="18" customFormat="1" ht="10.199999999999999" x14ac:dyDescent="0.2">
      <c r="A82" s="28"/>
      <c r="B82" s="29" t="s">
        <v>137</v>
      </c>
      <c r="C82" s="30" t="s">
        <v>138</v>
      </c>
      <c r="D82" s="27"/>
      <c r="E82" s="27"/>
      <c r="F82" s="31"/>
      <c r="G82" s="32"/>
      <c r="H82" s="33"/>
      <c r="I82" s="26"/>
      <c r="J82" s="33"/>
      <c r="K82" s="34"/>
    </row>
    <row r="83" spans="1:11" s="1" customFormat="1" ht="9.6" x14ac:dyDescent="0.2">
      <c r="A83" s="36">
        <f>A80+1</f>
        <v>27</v>
      </c>
      <c r="B83" s="38" t="s">
        <v>139</v>
      </c>
      <c r="C83" s="39" t="s">
        <v>140</v>
      </c>
      <c r="D83" s="40" t="s">
        <v>124</v>
      </c>
      <c r="E83" s="46">
        <v>13.754000000000001</v>
      </c>
      <c r="F83" s="43"/>
      <c r="G83" s="44">
        <f>E83*F83</f>
        <v>0</v>
      </c>
      <c r="H83" s="45"/>
      <c r="I83" s="44">
        <f>E83*H83</f>
        <v>0</v>
      </c>
      <c r="J83" s="46">
        <v>0</v>
      </c>
      <c r="K83" s="47">
        <f>E83*J83</f>
        <v>0</v>
      </c>
    </row>
    <row r="84" spans="1:11" s="1" customFormat="1" ht="9.6" x14ac:dyDescent="0.2">
      <c r="A84" s="4"/>
      <c r="B84" s="50" t="s">
        <v>32</v>
      </c>
      <c r="C84" s="51" t="s">
        <v>141</v>
      </c>
      <c r="D84" s="48"/>
      <c r="E84" s="48"/>
      <c r="F84" s="4"/>
      <c r="G84" s="48"/>
      <c r="H84" s="48"/>
      <c r="I84" s="48"/>
      <c r="J84" s="48"/>
      <c r="K84" s="49"/>
    </row>
    <row r="85" spans="1:11" s="18" customFormat="1" ht="10.8" thickBot="1" x14ac:dyDescent="0.25">
      <c r="A85" s="53"/>
      <c r="B85" s="55">
        <v>99</v>
      </c>
      <c r="C85" s="56" t="s">
        <v>142</v>
      </c>
      <c r="D85" s="54"/>
      <c r="E85" s="54"/>
      <c r="F85" s="57"/>
      <c r="G85" s="59">
        <f>SUM(G83:G84)</f>
        <v>0</v>
      </c>
      <c r="H85" s="58"/>
      <c r="I85" s="81">
        <f>SUM(I83:I84)</f>
        <v>0</v>
      </c>
      <c r="J85" s="58"/>
      <c r="K85" s="60">
        <f>SUM(K83:K84)</f>
        <v>0</v>
      </c>
    </row>
    <row r="86" spans="1:11" ht="13.8" thickBot="1" x14ac:dyDescent="0.3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</row>
    <row r="87" spans="1:11" s="1" customFormat="1" ht="9.75" customHeight="1" x14ac:dyDescent="0.25">
      <c r="A87" s="5" t="s">
        <v>2</v>
      </c>
      <c r="B87" s="224" t="s">
        <v>6</v>
      </c>
      <c r="C87" s="224" t="s">
        <v>8</v>
      </c>
      <c r="D87" s="224" t="s">
        <v>10</v>
      </c>
      <c r="E87" s="224" t="s">
        <v>12</v>
      </c>
      <c r="F87" s="229" t="s">
        <v>14</v>
      </c>
      <c r="G87" s="146"/>
      <c r="H87" s="146"/>
      <c r="I87" s="146"/>
      <c r="J87" s="224" t="s">
        <v>23</v>
      </c>
      <c r="K87" s="225"/>
    </row>
    <row r="88" spans="1:11" s="1" customFormat="1" ht="9.75" customHeight="1" x14ac:dyDescent="0.25">
      <c r="A88" s="6" t="s">
        <v>3</v>
      </c>
      <c r="B88" s="226"/>
      <c r="C88" s="226"/>
      <c r="D88" s="226"/>
      <c r="E88" s="226"/>
      <c r="F88" s="230" t="s">
        <v>15</v>
      </c>
      <c r="G88" s="161"/>
      <c r="H88" s="231" t="s">
        <v>20</v>
      </c>
      <c r="I88" s="161"/>
      <c r="J88" s="226"/>
      <c r="K88" s="227"/>
    </row>
    <row r="89" spans="1:11" s="1" customFormat="1" ht="9.75" customHeight="1" x14ac:dyDescent="0.2">
      <c r="A89" s="6" t="s">
        <v>4</v>
      </c>
      <c r="B89" s="226"/>
      <c r="C89" s="226"/>
      <c r="D89" s="226"/>
      <c r="E89" s="226"/>
      <c r="F89" s="9" t="s">
        <v>16</v>
      </c>
      <c r="G89" s="11" t="s">
        <v>18</v>
      </c>
      <c r="H89" s="13" t="s">
        <v>16</v>
      </c>
      <c r="I89" s="11" t="s">
        <v>18</v>
      </c>
      <c r="J89" s="13" t="s">
        <v>16</v>
      </c>
      <c r="K89" s="15" t="s">
        <v>18</v>
      </c>
    </row>
    <row r="90" spans="1:11" s="1" customFormat="1" ht="9.75" customHeight="1" thickBot="1" x14ac:dyDescent="0.25">
      <c r="A90" s="7" t="s">
        <v>5</v>
      </c>
      <c r="B90" s="8" t="s">
        <v>7</v>
      </c>
      <c r="C90" s="8" t="s">
        <v>9</v>
      </c>
      <c r="D90" s="8" t="s">
        <v>11</v>
      </c>
      <c r="E90" s="8" t="s">
        <v>13</v>
      </c>
      <c r="F90" s="10" t="s">
        <v>17</v>
      </c>
      <c r="G90" s="12" t="s">
        <v>19</v>
      </c>
      <c r="H90" s="14" t="s">
        <v>21</v>
      </c>
      <c r="I90" s="12" t="s">
        <v>22</v>
      </c>
      <c r="J90" s="14" t="s">
        <v>24</v>
      </c>
      <c r="K90" s="16" t="s">
        <v>25</v>
      </c>
    </row>
    <row r="91" spans="1:11" s="18" customFormat="1" ht="10.199999999999999" x14ac:dyDescent="0.2">
      <c r="A91" s="20"/>
      <c r="B91" s="19"/>
      <c r="C91" s="21" t="s">
        <v>143</v>
      </c>
      <c r="D91" s="19"/>
      <c r="E91" s="19"/>
      <c r="F91" s="22"/>
      <c r="G91" s="23"/>
      <c r="H91" s="24"/>
      <c r="J91" s="24"/>
      <c r="K91" s="25"/>
    </row>
    <row r="92" spans="1:11" s="18" customFormat="1" ht="10.199999999999999" x14ac:dyDescent="0.2">
      <c r="A92" s="28"/>
      <c r="B92" s="29" t="s">
        <v>144</v>
      </c>
      <c r="C92" s="30" t="s">
        <v>145</v>
      </c>
      <c r="D92" s="27"/>
      <c r="E92" s="27"/>
      <c r="F92" s="31"/>
      <c r="G92" s="32"/>
      <c r="H92" s="33"/>
      <c r="I92" s="26"/>
      <c r="J92" s="33"/>
      <c r="K92" s="34"/>
    </row>
    <row r="93" spans="1:11" s="1" customFormat="1" ht="19.2" x14ac:dyDescent="0.2">
      <c r="A93" s="36">
        <f>A83+1</f>
        <v>28</v>
      </c>
      <c r="B93" s="38" t="s">
        <v>146</v>
      </c>
      <c r="C93" s="39" t="s">
        <v>147</v>
      </c>
      <c r="D93" s="40" t="s">
        <v>31</v>
      </c>
      <c r="E93" s="41">
        <v>3.7624999999999997</v>
      </c>
      <c r="F93" s="43"/>
      <c r="G93" s="44">
        <f>E93*F93</f>
        <v>0</v>
      </c>
      <c r="H93" s="45"/>
      <c r="I93" s="44">
        <f>E93*H93</f>
        <v>0</v>
      </c>
      <c r="J93" s="46">
        <v>3.9300000000000003E-3</v>
      </c>
      <c r="K93" s="47">
        <f>E93*J93</f>
        <v>1.4786624999999999E-2</v>
      </c>
    </row>
    <row r="94" spans="1:11" s="1" customFormat="1" ht="9.6" x14ac:dyDescent="0.2">
      <c r="A94" s="4"/>
      <c r="B94" s="50" t="s">
        <v>32</v>
      </c>
      <c r="C94" s="51" t="s">
        <v>148</v>
      </c>
      <c r="D94" s="48"/>
      <c r="E94" s="48"/>
      <c r="F94" s="4"/>
      <c r="G94" s="48"/>
      <c r="H94" s="48"/>
      <c r="I94" s="48"/>
      <c r="J94" s="48"/>
      <c r="K94" s="49"/>
    </row>
    <row r="95" spans="1:11" s="1" customFormat="1" ht="9.6" x14ac:dyDescent="0.2">
      <c r="A95" s="36">
        <f>A93+1</f>
        <v>29</v>
      </c>
      <c r="B95" s="38" t="s">
        <v>149</v>
      </c>
      <c r="C95" s="39" t="s">
        <v>150</v>
      </c>
      <c r="D95" s="40" t="s">
        <v>31</v>
      </c>
      <c r="E95" s="41">
        <v>3.76</v>
      </c>
      <c r="F95" s="43"/>
      <c r="G95" s="44">
        <f>E95*F95</f>
        <v>0</v>
      </c>
      <c r="H95" s="45"/>
      <c r="I95" s="44">
        <f>E95*H95</f>
        <v>0</v>
      </c>
      <c r="J95" s="46">
        <v>2.9999999999999997E-4</v>
      </c>
      <c r="K95" s="47">
        <f>E95*J95</f>
        <v>1.1279999999999999E-3</v>
      </c>
    </row>
    <row r="96" spans="1:11" s="1" customFormat="1" ht="9.6" x14ac:dyDescent="0.2">
      <c r="A96" s="36">
        <f>A95+1</f>
        <v>30</v>
      </c>
      <c r="B96" s="38" t="s">
        <v>151</v>
      </c>
      <c r="C96" s="39" t="s">
        <v>152</v>
      </c>
      <c r="D96" s="40" t="s">
        <v>41</v>
      </c>
      <c r="E96" s="45">
        <v>7.8</v>
      </c>
      <c r="F96" s="43"/>
      <c r="G96" s="44">
        <f>E96*F96</f>
        <v>0</v>
      </c>
      <c r="H96" s="45"/>
      <c r="I96" s="44">
        <f>E96*H96</f>
        <v>0</v>
      </c>
      <c r="J96" s="46">
        <v>2.1800000000000001E-4</v>
      </c>
      <c r="K96" s="47">
        <f>E96*J96</f>
        <v>1.7004000000000001E-3</v>
      </c>
    </row>
    <row r="97" spans="1:11" s="18" customFormat="1" ht="10.199999999999999" x14ac:dyDescent="0.2">
      <c r="A97" s="61"/>
      <c r="B97" s="62">
        <v>711</v>
      </c>
      <c r="C97" s="63" t="s">
        <v>153</v>
      </c>
      <c r="D97" s="64"/>
      <c r="E97" s="64"/>
      <c r="F97" s="65"/>
      <c r="G97" s="66">
        <f>SUM(G93:G96)</f>
        <v>0</v>
      </c>
      <c r="H97" s="67"/>
      <c r="I97" s="68">
        <f>SUM(I93:I96)</f>
        <v>0</v>
      </c>
      <c r="J97" s="67"/>
      <c r="K97" s="69">
        <f>SUM(K93:K96)</f>
        <v>1.7615024999999999E-2</v>
      </c>
    </row>
    <row r="98" spans="1:11" s="18" customFormat="1" ht="10.199999999999999" x14ac:dyDescent="0.2">
      <c r="A98" s="28"/>
      <c r="B98" s="29" t="s">
        <v>154</v>
      </c>
      <c r="C98" s="30" t="s">
        <v>155</v>
      </c>
      <c r="D98" s="27"/>
      <c r="E98" s="27"/>
      <c r="F98" s="31"/>
      <c r="G98" s="32"/>
      <c r="H98" s="33"/>
      <c r="I98" s="26"/>
      <c r="J98" s="33"/>
      <c r="K98" s="34"/>
    </row>
    <row r="99" spans="1:11" s="1" customFormat="1" ht="9.6" x14ac:dyDescent="0.2">
      <c r="A99" s="36">
        <f>A96+1</f>
        <v>31</v>
      </c>
      <c r="B99" s="38" t="s">
        <v>156</v>
      </c>
      <c r="C99" s="39" t="s">
        <v>157</v>
      </c>
      <c r="D99" s="40" t="s">
        <v>31</v>
      </c>
      <c r="E99" s="45">
        <v>5.2</v>
      </c>
      <c r="F99" s="43"/>
      <c r="G99" s="44">
        <f>E99*F99</f>
        <v>0</v>
      </c>
      <c r="H99" s="45"/>
      <c r="I99" s="44">
        <f>E99*H99</f>
        <v>0</v>
      </c>
      <c r="J99" s="46">
        <v>1.2927137999999999E-2</v>
      </c>
      <c r="K99" s="47">
        <f>E99*J99</f>
        <v>6.7221117600000005E-2</v>
      </c>
    </row>
    <row r="100" spans="1:11" s="1" customFormat="1" ht="9.6" x14ac:dyDescent="0.2">
      <c r="A100" s="36">
        <f>A99+1</f>
        <v>32</v>
      </c>
      <c r="B100" s="38" t="s">
        <v>158</v>
      </c>
      <c r="C100" s="39" t="s">
        <v>159</v>
      </c>
      <c r="D100" s="40" t="s">
        <v>95</v>
      </c>
      <c r="E100" s="70">
        <v>1</v>
      </c>
      <c r="F100" s="43"/>
      <c r="G100" s="44">
        <f>E100*F100</f>
        <v>0</v>
      </c>
      <c r="H100" s="45"/>
      <c r="I100" s="44">
        <f>E100*H100</f>
        <v>0</v>
      </c>
      <c r="J100" s="46">
        <v>3.032E-3</v>
      </c>
      <c r="K100" s="47">
        <f>E100*J100</f>
        <v>3.032E-3</v>
      </c>
    </row>
    <row r="101" spans="1:11" s="1" customFormat="1" ht="9.6" x14ac:dyDescent="0.2">
      <c r="A101" s="71">
        <f>A100+1</f>
        <v>33</v>
      </c>
      <c r="B101" s="72" t="s">
        <v>160</v>
      </c>
      <c r="C101" s="73" t="s">
        <v>161</v>
      </c>
      <c r="D101" s="74" t="s">
        <v>95</v>
      </c>
      <c r="E101" s="75">
        <v>1</v>
      </c>
      <c r="F101" s="76"/>
      <c r="G101" s="77">
        <f>E101*F101</f>
        <v>0</v>
      </c>
      <c r="H101" s="78"/>
      <c r="I101" s="77">
        <f>E101*H101</f>
        <v>0</v>
      </c>
      <c r="J101" s="79">
        <v>9.9000000000000008E-3</v>
      </c>
      <c r="K101" s="80">
        <f>E101*J101</f>
        <v>9.9000000000000008E-3</v>
      </c>
    </row>
    <row r="102" spans="1:11" s="18" customFormat="1" ht="10.199999999999999" x14ac:dyDescent="0.2">
      <c r="A102" s="61"/>
      <c r="B102" s="62">
        <v>763</v>
      </c>
      <c r="C102" s="63" t="s">
        <v>162</v>
      </c>
      <c r="D102" s="64"/>
      <c r="E102" s="64"/>
      <c r="F102" s="65"/>
      <c r="G102" s="66">
        <f>SUM(G99:G101)</f>
        <v>0</v>
      </c>
      <c r="H102" s="67"/>
      <c r="I102" s="68">
        <f>SUM(I99:I101)</f>
        <v>0</v>
      </c>
      <c r="J102" s="67"/>
      <c r="K102" s="69">
        <f>SUM(K99:K101)</f>
        <v>8.0153117600000004E-2</v>
      </c>
    </row>
    <row r="103" spans="1:11" s="18" customFormat="1" ht="10.199999999999999" x14ac:dyDescent="0.2">
      <c r="A103" s="28"/>
      <c r="B103" s="29" t="s">
        <v>163</v>
      </c>
      <c r="C103" s="30" t="s">
        <v>164</v>
      </c>
      <c r="D103" s="27"/>
      <c r="E103" s="27"/>
      <c r="F103" s="31"/>
      <c r="G103" s="32"/>
      <c r="H103" s="33"/>
      <c r="I103" s="26"/>
      <c r="J103" s="33"/>
      <c r="K103" s="34"/>
    </row>
    <row r="104" spans="1:11" s="1" customFormat="1" ht="9.6" x14ac:dyDescent="0.2">
      <c r="A104" s="36">
        <f>A101+1</f>
        <v>34</v>
      </c>
      <c r="B104" s="38" t="s">
        <v>165</v>
      </c>
      <c r="C104" s="39" t="s">
        <v>166</v>
      </c>
      <c r="D104" s="40" t="s">
        <v>95</v>
      </c>
      <c r="E104" s="70">
        <v>4</v>
      </c>
      <c r="F104" s="43"/>
      <c r="G104" s="44">
        <f t="shared" ref="G104:G109" si="0">E104*F104</f>
        <v>0</v>
      </c>
      <c r="H104" s="45"/>
      <c r="I104" s="44">
        <f t="shared" ref="I104:I109" si="1">E104*H104</f>
        <v>0</v>
      </c>
      <c r="J104" s="46">
        <v>0</v>
      </c>
      <c r="K104" s="47">
        <f t="shared" ref="K104:K109" si="2">E104*J104</f>
        <v>0</v>
      </c>
    </row>
    <row r="105" spans="1:11" s="1" customFormat="1" ht="9.6" x14ac:dyDescent="0.2">
      <c r="A105" s="71">
        <f>A104+1</f>
        <v>35</v>
      </c>
      <c r="B105" s="72" t="s">
        <v>167</v>
      </c>
      <c r="C105" s="73" t="s">
        <v>168</v>
      </c>
      <c r="D105" s="74" t="s">
        <v>95</v>
      </c>
      <c r="E105" s="75">
        <v>2</v>
      </c>
      <c r="F105" s="76"/>
      <c r="G105" s="77">
        <f t="shared" si="0"/>
        <v>0</v>
      </c>
      <c r="H105" s="78"/>
      <c r="I105" s="77">
        <f t="shared" si="1"/>
        <v>0</v>
      </c>
      <c r="J105" s="79">
        <v>1.2E-2</v>
      </c>
      <c r="K105" s="80">
        <f t="shared" si="2"/>
        <v>2.4E-2</v>
      </c>
    </row>
    <row r="106" spans="1:11" s="1" customFormat="1" ht="9.6" x14ac:dyDescent="0.2">
      <c r="A106" s="71">
        <f>A105+1</f>
        <v>36</v>
      </c>
      <c r="B106" s="72" t="s">
        <v>169</v>
      </c>
      <c r="C106" s="73" t="s">
        <v>170</v>
      </c>
      <c r="D106" s="74" t="s">
        <v>95</v>
      </c>
      <c r="E106" s="75">
        <v>1</v>
      </c>
      <c r="F106" s="76"/>
      <c r="G106" s="77">
        <f t="shared" si="0"/>
        <v>0</v>
      </c>
      <c r="H106" s="78"/>
      <c r="I106" s="77">
        <f t="shared" si="1"/>
        <v>0</v>
      </c>
      <c r="J106" s="79">
        <v>1.4E-2</v>
      </c>
      <c r="K106" s="80">
        <f t="shared" si="2"/>
        <v>1.4E-2</v>
      </c>
    </row>
    <row r="107" spans="1:11" s="1" customFormat="1" ht="9.6" x14ac:dyDescent="0.2">
      <c r="A107" s="71">
        <f>A106+1</f>
        <v>37</v>
      </c>
      <c r="B107" s="72" t="s">
        <v>171</v>
      </c>
      <c r="C107" s="73" t="s">
        <v>172</v>
      </c>
      <c r="D107" s="74" t="s">
        <v>95</v>
      </c>
      <c r="E107" s="75">
        <v>1</v>
      </c>
      <c r="F107" s="76"/>
      <c r="G107" s="77">
        <f t="shared" si="0"/>
        <v>0</v>
      </c>
      <c r="H107" s="78"/>
      <c r="I107" s="77">
        <f t="shared" si="1"/>
        <v>0</v>
      </c>
      <c r="J107" s="79">
        <v>1.6E-2</v>
      </c>
      <c r="K107" s="80">
        <f t="shared" si="2"/>
        <v>1.6E-2</v>
      </c>
    </row>
    <row r="108" spans="1:11" s="1" customFormat="1" ht="9.6" x14ac:dyDescent="0.2">
      <c r="A108" s="36">
        <f>A107+1</f>
        <v>38</v>
      </c>
      <c r="B108" s="38" t="s">
        <v>173</v>
      </c>
      <c r="C108" s="39" t="s">
        <v>174</v>
      </c>
      <c r="D108" s="40" t="s">
        <v>175</v>
      </c>
      <c r="E108" s="70">
        <v>1</v>
      </c>
      <c r="F108" s="43"/>
      <c r="G108" s="44">
        <f t="shared" si="0"/>
        <v>0</v>
      </c>
      <c r="H108" s="45"/>
      <c r="I108" s="44">
        <f t="shared" si="1"/>
        <v>0</v>
      </c>
      <c r="J108" s="46">
        <v>0.13100000000000001</v>
      </c>
      <c r="K108" s="47">
        <f t="shared" si="2"/>
        <v>0.13100000000000001</v>
      </c>
    </row>
    <row r="109" spans="1:11" s="1" customFormat="1" ht="9.6" x14ac:dyDescent="0.2">
      <c r="A109" s="36">
        <f>A108+1</f>
        <v>39</v>
      </c>
      <c r="B109" s="38" t="s">
        <v>176</v>
      </c>
      <c r="C109" s="39" t="s">
        <v>177</v>
      </c>
      <c r="D109" s="40" t="s">
        <v>31</v>
      </c>
      <c r="E109" s="41">
        <v>6.4924999999999997</v>
      </c>
      <c r="F109" s="43"/>
      <c r="G109" s="44">
        <f t="shared" si="0"/>
        <v>0</v>
      </c>
      <c r="H109" s="45"/>
      <c r="I109" s="44">
        <f t="shared" si="1"/>
        <v>0</v>
      </c>
      <c r="J109" s="46">
        <v>4.3999999999999997E-2</v>
      </c>
      <c r="K109" s="47">
        <f t="shared" si="2"/>
        <v>0.28566999999999998</v>
      </c>
    </row>
    <row r="110" spans="1:11" s="1" customFormat="1" ht="9.6" x14ac:dyDescent="0.2">
      <c r="A110" s="4"/>
      <c r="B110" s="50" t="s">
        <v>32</v>
      </c>
      <c r="C110" s="51" t="s">
        <v>178</v>
      </c>
      <c r="D110" s="48"/>
      <c r="E110" s="48"/>
      <c r="F110" s="4"/>
      <c r="G110" s="48"/>
      <c r="H110" s="48"/>
      <c r="I110" s="48"/>
      <c r="J110" s="48"/>
      <c r="K110" s="49"/>
    </row>
    <row r="111" spans="1:11" s="1" customFormat="1" ht="9.6" x14ac:dyDescent="0.2">
      <c r="A111" s="36">
        <f>A109+1</f>
        <v>40</v>
      </c>
      <c r="B111" s="38" t="s">
        <v>179</v>
      </c>
      <c r="C111" s="39" t="s">
        <v>180</v>
      </c>
      <c r="D111" s="40" t="s">
        <v>95</v>
      </c>
      <c r="E111" s="70">
        <v>4</v>
      </c>
      <c r="F111" s="43"/>
      <c r="G111" s="44">
        <f t="shared" ref="G111:G116" si="3">E111*F111</f>
        <v>0</v>
      </c>
      <c r="H111" s="45"/>
      <c r="I111" s="44">
        <f t="shared" ref="I111:I116" si="4">E111*H111</f>
        <v>0</v>
      </c>
      <c r="J111" s="46">
        <v>1.8E-3</v>
      </c>
      <c r="K111" s="47">
        <f t="shared" ref="K111:K116" si="5">E111*J111</f>
        <v>7.1999999999999998E-3</v>
      </c>
    </row>
    <row r="112" spans="1:11" s="1" customFormat="1" ht="9.6" x14ac:dyDescent="0.2">
      <c r="A112" s="36">
        <f>A111+1</f>
        <v>41</v>
      </c>
      <c r="B112" s="38" t="s">
        <v>181</v>
      </c>
      <c r="C112" s="39" t="s">
        <v>182</v>
      </c>
      <c r="D112" s="40" t="s">
        <v>95</v>
      </c>
      <c r="E112" s="70">
        <v>12</v>
      </c>
      <c r="F112" s="43"/>
      <c r="G112" s="44">
        <f t="shared" si="3"/>
        <v>0</v>
      </c>
      <c r="H112" s="45"/>
      <c r="I112" s="44">
        <f t="shared" si="4"/>
        <v>0</v>
      </c>
      <c r="J112" s="46">
        <v>0</v>
      </c>
      <c r="K112" s="47">
        <f t="shared" si="5"/>
        <v>0</v>
      </c>
    </row>
    <row r="113" spans="1:11" s="1" customFormat="1" ht="9.6" x14ac:dyDescent="0.2">
      <c r="A113" s="36">
        <f>A112+1</f>
        <v>42</v>
      </c>
      <c r="B113" s="38" t="s">
        <v>183</v>
      </c>
      <c r="C113" s="39" t="s">
        <v>184</v>
      </c>
      <c r="D113" s="40" t="s">
        <v>95</v>
      </c>
      <c r="E113" s="70">
        <v>4</v>
      </c>
      <c r="F113" s="43"/>
      <c r="G113" s="44">
        <f t="shared" si="3"/>
        <v>0</v>
      </c>
      <c r="H113" s="45"/>
      <c r="I113" s="44">
        <f t="shared" si="4"/>
        <v>0</v>
      </c>
      <c r="J113" s="46">
        <v>0</v>
      </c>
      <c r="K113" s="47">
        <f t="shared" si="5"/>
        <v>0</v>
      </c>
    </row>
    <row r="114" spans="1:11" s="1" customFormat="1" ht="9.6" x14ac:dyDescent="0.2">
      <c r="A114" s="71">
        <f>A113+1</f>
        <v>43</v>
      </c>
      <c r="B114" s="72" t="s">
        <v>185</v>
      </c>
      <c r="C114" s="73" t="s">
        <v>186</v>
      </c>
      <c r="D114" s="74" t="s">
        <v>187</v>
      </c>
      <c r="E114" s="75">
        <v>4</v>
      </c>
      <c r="F114" s="76"/>
      <c r="G114" s="77">
        <f t="shared" si="3"/>
        <v>0</v>
      </c>
      <c r="H114" s="78"/>
      <c r="I114" s="77">
        <f t="shared" si="4"/>
        <v>0</v>
      </c>
      <c r="J114" s="79">
        <v>2.8E-3</v>
      </c>
      <c r="K114" s="80">
        <f t="shared" si="5"/>
        <v>1.12E-2</v>
      </c>
    </row>
    <row r="115" spans="1:11" s="1" customFormat="1" ht="9.6" x14ac:dyDescent="0.2">
      <c r="A115" s="36">
        <f>A114+1</f>
        <v>44</v>
      </c>
      <c r="B115" s="38" t="s">
        <v>188</v>
      </c>
      <c r="C115" s="39" t="s">
        <v>189</v>
      </c>
      <c r="D115" s="40" t="s">
        <v>175</v>
      </c>
      <c r="E115" s="70">
        <v>1</v>
      </c>
      <c r="F115" s="43"/>
      <c r="G115" s="44">
        <f t="shared" si="3"/>
        <v>0</v>
      </c>
      <c r="H115" s="45"/>
      <c r="I115" s="44">
        <f t="shared" si="4"/>
        <v>0</v>
      </c>
      <c r="J115" s="46">
        <v>0</v>
      </c>
      <c r="K115" s="47">
        <f t="shared" si="5"/>
        <v>0</v>
      </c>
    </row>
    <row r="116" spans="1:11" s="1" customFormat="1" ht="9.6" x14ac:dyDescent="0.2">
      <c r="A116" s="71">
        <f>A115+1</f>
        <v>45</v>
      </c>
      <c r="B116" s="72" t="s">
        <v>190</v>
      </c>
      <c r="C116" s="73" t="s">
        <v>191</v>
      </c>
      <c r="D116" s="74" t="s">
        <v>175</v>
      </c>
      <c r="E116" s="75">
        <v>1</v>
      </c>
      <c r="F116" s="76"/>
      <c r="G116" s="77">
        <f t="shared" si="3"/>
        <v>0</v>
      </c>
      <c r="H116" s="78"/>
      <c r="I116" s="77">
        <f t="shared" si="4"/>
        <v>0</v>
      </c>
      <c r="J116" s="79">
        <v>0.04</v>
      </c>
      <c r="K116" s="80">
        <f t="shared" si="5"/>
        <v>0.04</v>
      </c>
    </row>
    <row r="117" spans="1:11" s="18" customFormat="1" ht="10.199999999999999" x14ac:dyDescent="0.2">
      <c r="A117" s="61"/>
      <c r="B117" s="62">
        <v>766</v>
      </c>
      <c r="C117" s="63" t="s">
        <v>192</v>
      </c>
      <c r="D117" s="64"/>
      <c r="E117" s="64"/>
      <c r="F117" s="65"/>
      <c r="G117" s="66">
        <f>SUM(G104:G116)</f>
        <v>0</v>
      </c>
      <c r="H117" s="67"/>
      <c r="I117" s="68">
        <f>SUM(I104:I116)</f>
        <v>0</v>
      </c>
      <c r="J117" s="67"/>
      <c r="K117" s="69">
        <f>SUM(K104:K116)</f>
        <v>0.52906999999999993</v>
      </c>
    </row>
    <row r="118" spans="1:11" s="18" customFormat="1" ht="10.199999999999999" x14ac:dyDescent="0.2">
      <c r="A118" s="28"/>
      <c r="B118" s="29" t="s">
        <v>193</v>
      </c>
      <c r="C118" s="30" t="s">
        <v>194</v>
      </c>
      <c r="D118" s="27"/>
      <c r="E118" s="27"/>
      <c r="F118" s="31"/>
      <c r="G118" s="32"/>
      <c r="H118" s="33"/>
      <c r="I118" s="26"/>
      <c r="J118" s="33"/>
      <c r="K118" s="34"/>
    </row>
    <row r="119" spans="1:11" s="1" customFormat="1" ht="9.6" x14ac:dyDescent="0.2">
      <c r="A119" s="36">
        <f>A116+1</f>
        <v>46</v>
      </c>
      <c r="B119" s="38" t="s">
        <v>195</v>
      </c>
      <c r="C119" s="39" t="s">
        <v>196</v>
      </c>
      <c r="D119" s="40" t="s">
        <v>31</v>
      </c>
      <c r="E119" s="41">
        <v>4.0549999999999997</v>
      </c>
      <c r="F119" s="43"/>
      <c r="G119" s="44">
        <f>E119*F119</f>
        <v>0</v>
      </c>
      <c r="H119" s="45"/>
      <c r="I119" s="44">
        <f>E119*H119</f>
        <v>0</v>
      </c>
      <c r="J119" s="46">
        <v>1.7149999999999999E-3</v>
      </c>
      <c r="K119" s="47">
        <f>E119*J119</f>
        <v>6.954324999999999E-3</v>
      </c>
    </row>
    <row r="120" spans="1:11" s="1" customFormat="1" ht="9.6" x14ac:dyDescent="0.2">
      <c r="A120" s="4"/>
      <c r="B120" s="50" t="s">
        <v>32</v>
      </c>
      <c r="C120" s="51" t="s">
        <v>197</v>
      </c>
      <c r="D120" s="48"/>
      <c r="E120" s="48"/>
      <c r="F120" s="4"/>
      <c r="G120" s="48"/>
      <c r="H120" s="48"/>
      <c r="I120" s="48"/>
      <c r="J120" s="48"/>
      <c r="K120" s="49"/>
    </row>
    <row r="121" spans="1:11" s="1" customFormat="1" ht="9.6" x14ac:dyDescent="0.2">
      <c r="A121" s="71">
        <f>A119+1</f>
        <v>47</v>
      </c>
      <c r="B121" s="72" t="s">
        <v>198</v>
      </c>
      <c r="C121" s="73" t="s">
        <v>199</v>
      </c>
      <c r="D121" s="74" t="s">
        <v>31</v>
      </c>
      <c r="E121" s="83">
        <v>4.6689999999999996</v>
      </c>
      <c r="F121" s="76"/>
      <c r="G121" s="77">
        <f>E121*F121</f>
        <v>0</v>
      </c>
      <c r="H121" s="78"/>
      <c r="I121" s="77">
        <f>E121*H121</f>
        <v>0</v>
      </c>
      <c r="J121" s="79">
        <v>0.02</v>
      </c>
      <c r="K121" s="80">
        <f>E121*J121</f>
        <v>9.3379999999999991E-2</v>
      </c>
    </row>
    <row r="122" spans="1:11" s="1" customFormat="1" ht="9.6" x14ac:dyDescent="0.2">
      <c r="A122" s="4"/>
      <c r="B122" s="50" t="s">
        <v>32</v>
      </c>
      <c r="C122" s="51" t="s">
        <v>200</v>
      </c>
      <c r="D122" s="48"/>
      <c r="E122" s="48"/>
      <c r="F122" s="4"/>
      <c r="G122" s="48"/>
      <c r="H122" s="48"/>
      <c r="I122" s="48"/>
      <c r="J122" s="48"/>
      <c r="K122" s="49"/>
    </row>
    <row r="123" spans="1:11" s="1" customFormat="1" ht="9.6" x14ac:dyDescent="0.2">
      <c r="A123" s="36">
        <f>A121+1</f>
        <v>48</v>
      </c>
      <c r="B123" s="38" t="s">
        <v>201</v>
      </c>
      <c r="C123" s="39" t="s">
        <v>202</v>
      </c>
      <c r="D123" s="40" t="s">
        <v>31</v>
      </c>
      <c r="E123" s="41">
        <v>4.0599999999999996</v>
      </c>
      <c r="F123" s="43"/>
      <c r="G123" s="44">
        <f>E123*F123</f>
        <v>0</v>
      </c>
      <c r="H123" s="45"/>
      <c r="I123" s="44">
        <f>E123*H123</f>
        <v>0</v>
      </c>
      <c r="J123" s="46">
        <v>0</v>
      </c>
      <c r="K123" s="47">
        <f>E123*J123</f>
        <v>0</v>
      </c>
    </row>
    <row r="124" spans="1:11" s="1" customFormat="1" ht="9.6" x14ac:dyDescent="0.2">
      <c r="A124" s="36">
        <f>A123+1</f>
        <v>49</v>
      </c>
      <c r="B124" s="38" t="s">
        <v>203</v>
      </c>
      <c r="C124" s="39" t="s">
        <v>204</v>
      </c>
      <c r="D124" s="40" t="s">
        <v>31</v>
      </c>
      <c r="E124" s="70">
        <v>0</v>
      </c>
      <c r="F124" s="43"/>
      <c r="G124" s="44">
        <f>E124*F124</f>
        <v>0</v>
      </c>
      <c r="H124" s="45"/>
      <c r="I124" s="44">
        <f>E124*H124</f>
        <v>0</v>
      </c>
      <c r="J124" s="46">
        <v>1.25E-4</v>
      </c>
      <c r="K124" s="47">
        <f>E124*J124</f>
        <v>0</v>
      </c>
    </row>
    <row r="125" spans="1:11" s="1" customFormat="1" ht="9.6" x14ac:dyDescent="0.2">
      <c r="A125" s="36">
        <f>A124+1</f>
        <v>50</v>
      </c>
      <c r="B125" s="38" t="s">
        <v>205</v>
      </c>
      <c r="C125" s="39" t="s">
        <v>206</v>
      </c>
      <c r="D125" s="40" t="s">
        <v>31</v>
      </c>
      <c r="E125" s="41">
        <v>4.0599999999999996</v>
      </c>
      <c r="F125" s="43"/>
      <c r="G125" s="44">
        <f>E125*F125</f>
        <v>0</v>
      </c>
      <c r="H125" s="45"/>
      <c r="I125" s="44">
        <f>E125*H125</f>
        <v>0</v>
      </c>
      <c r="J125" s="46">
        <v>2.5000000000000001E-4</v>
      </c>
      <c r="K125" s="47">
        <f>E125*J125</f>
        <v>1.0149999999999998E-3</v>
      </c>
    </row>
    <row r="126" spans="1:11" s="18" customFormat="1" ht="10.199999999999999" x14ac:dyDescent="0.2">
      <c r="A126" s="61"/>
      <c r="B126" s="62">
        <v>771</v>
      </c>
      <c r="C126" s="63" t="s">
        <v>207</v>
      </c>
      <c r="D126" s="64"/>
      <c r="E126" s="64"/>
      <c r="F126" s="65"/>
      <c r="G126" s="66">
        <f>SUM(G119:G125)</f>
        <v>0</v>
      </c>
      <c r="H126" s="67"/>
      <c r="I126" s="68">
        <f>SUM(I119:I125)</f>
        <v>0</v>
      </c>
      <c r="J126" s="67"/>
      <c r="K126" s="69">
        <f>SUM(K119:K125)</f>
        <v>0.10134932499999999</v>
      </c>
    </row>
    <row r="127" spans="1:11" s="18" customFormat="1" ht="10.199999999999999" x14ac:dyDescent="0.2">
      <c r="A127" s="28"/>
      <c r="B127" s="29" t="s">
        <v>208</v>
      </c>
      <c r="C127" s="30" t="s">
        <v>209</v>
      </c>
      <c r="D127" s="27"/>
      <c r="E127" s="27"/>
      <c r="F127" s="31"/>
      <c r="G127" s="32"/>
      <c r="H127" s="33"/>
      <c r="I127" s="26"/>
      <c r="J127" s="33"/>
      <c r="K127" s="34"/>
    </row>
    <row r="128" spans="1:11" s="1" customFormat="1" ht="9.6" x14ac:dyDescent="0.2">
      <c r="A128" s="36">
        <f>A125+1</f>
        <v>51</v>
      </c>
      <c r="B128" s="38" t="s">
        <v>210</v>
      </c>
      <c r="C128" s="39" t="s">
        <v>211</v>
      </c>
      <c r="D128" s="40" t="s">
        <v>31</v>
      </c>
      <c r="E128" s="41">
        <v>37.039999999999992</v>
      </c>
      <c r="F128" s="43"/>
      <c r="G128" s="44">
        <f>E128*F128</f>
        <v>0</v>
      </c>
      <c r="H128" s="45"/>
      <c r="I128" s="44">
        <f>E128*H128</f>
        <v>0</v>
      </c>
      <c r="J128" s="46">
        <v>1.1999999999999999E-3</v>
      </c>
      <c r="K128" s="47">
        <f>E128*J128</f>
        <v>4.4447999999999988E-2</v>
      </c>
    </row>
    <row r="129" spans="1:11" s="1" customFormat="1" ht="9.6" x14ac:dyDescent="0.2">
      <c r="A129" s="4"/>
      <c r="B129" s="50" t="s">
        <v>32</v>
      </c>
      <c r="C129" s="51" t="s">
        <v>212</v>
      </c>
      <c r="D129" s="48"/>
      <c r="E129" s="48"/>
      <c r="F129" s="4"/>
      <c r="G129" s="48"/>
      <c r="H129" s="48"/>
      <c r="I129" s="48"/>
      <c r="J129" s="48"/>
      <c r="K129" s="49"/>
    </row>
    <row r="130" spans="1:11" s="1" customFormat="1" ht="9.6" x14ac:dyDescent="0.2">
      <c r="A130" s="35"/>
      <c r="B130" s="38"/>
      <c r="C130" s="39" t="s">
        <v>213</v>
      </c>
      <c r="D130" s="40" t="s">
        <v>53</v>
      </c>
      <c r="E130" s="41">
        <v>24.704999999999998</v>
      </c>
      <c r="F130" s="35"/>
      <c r="G130" s="42"/>
      <c r="H130" s="37"/>
      <c r="I130" s="42"/>
      <c r="J130" s="37"/>
      <c r="K130" s="52"/>
    </row>
    <row r="131" spans="1:11" s="1" customFormat="1" ht="9.6" x14ac:dyDescent="0.2">
      <c r="A131" s="4"/>
      <c r="B131" s="50" t="s">
        <v>32</v>
      </c>
      <c r="C131" s="51" t="s">
        <v>56</v>
      </c>
      <c r="D131" s="48"/>
      <c r="E131" s="48"/>
      <c r="F131" s="4"/>
      <c r="G131" s="48"/>
      <c r="H131" s="48"/>
      <c r="I131" s="48"/>
      <c r="J131" s="48"/>
      <c r="K131" s="49"/>
    </row>
    <row r="132" spans="1:11" s="1" customFormat="1" ht="9.6" x14ac:dyDescent="0.2">
      <c r="A132" s="35"/>
      <c r="B132" s="38"/>
      <c r="C132" s="39" t="s">
        <v>214</v>
      </c>
      <c r="D132" s="40" t="s">
        <v>53</v>
      </c>
      <c r="E132" s="41">
        <v>7.8725000000000005</v>
      </c>
      <c r="F132" s="35"/>
      <c r="G132" s="42"/>
      <c r="H132" s="37"/>
      <c r="I132" s="42"/>
      <c r="J132" s="37"/>
      <c r="K132" s="52"/>
    </row>
    <row r="133" spans="1:11" s="1" customFormat="1" ht="9.6" x14ac:dyDescent="0.2">
      <c r="A133" s="4"/>
      <c r="B133" s="50" t="s">
        <v>32</v>
      </c>
      <c r="C133" s="51" t="s">
        <v>215</v>
      </c>
      <c r="D133" s="48"/>
      <c r="E133" s="48"/>
      <c r="F133" s="4"/>
      <c r="G133" s="48"/>
      <c r="H133" s="48"/>
      <c r="I133" s="48"/>
      <c r="J133" s="48"/>
      <c r="K133" s="49"/>
    </row>
    <row r="134" spans="1:11" s="1" customFormat="1" ht="9.6" x14ac:dyDescent="0.2">
      <c r="A134" s="35"/>
      <c r="B134" s="38"/>
      <c r="C134" s="39" t="s">
        <v>72</v>
      </c>
      <c r="D134" s="40" t="s">
        <v>53</v>
      </c>
      <c r="E134" s="41">
        <v>1.5120000000000002</v>
      </c>
      <c r="F134" s="35"/>
      <c r="G134" s="42"/>
      <c r="H134" s="37"/>
      <c r="I134" s="42"/>
      <c r="J134" s="37"/>
      <c r="K134" s="52"/>
    </row>
    <row r="135" spans="1:11" s="1" customFormat="1" ht="9.6" x14ac:dyDescent="0.2">
      <c r="A135" s="4"/>
      <c r="B135" s="50" t="s">
        <v>32</v>
      </c>
      <c r="C135" s="51" t="s">
        <v>216</v>
      </c>
      <c r="D135" s="48"/>
      <c r="E135" s="48"/>
      <c r="F135" s="4"/>
      <c r="G135" s="48"/>
      <c r="H135" s="48"/>
      <c r="I135" s="48"/>
      <c r="J135" s="48"/>
      <c r="K135" s="49"/>
    </row>
    <row r="136" spans="1:11" s="1" customFormat="1" ht="9.6" x14ac:dyDescent="0.2">
      <c r="A136" s="35"/>
      <c r="B136" s="38"/>
      <c r="C136" s="39" t="s">
        <v>217</v>
      </c>
      <c r="D136" s="40" t="s">
        <v>53</v>
      </c>
      <c r="E136" s="41">
        <v>2.0474999999999999</v>
      </c>
      <c r="F136" s="35"/>
      <c r="G136" s="42"/>
      <c r="H136" s="37"/>
      <c r="I136" s="42"/>
      <c r="J136" s="37"/>
      <c r="K136" s="52"/>
    </row>
    <row r="137" spans="1:11" s="1" customFormat="1" ht="9.6" x14ac:dyDescent="0.2">
      <c r="A137" s="4"/>
      <c r="B137" s="50" t="s">
        <v>32</v>
      </c>
      <c r="C137" s="51" t="s">
        <v>218</v>
      </c>
      <c r="D137" s="48"/>
      <c r="E137" s="48"/>
      <c r="F137" s="4"/>
      <c r="G137" s="48"/>
      <c r="H137" s="48"/>
      <c r="I137" s="48"/>
      <c r="J137" s="48"/>
      <c r="K137" s="49"/>
    </row>
    <row r="138" spans="1:11" s="1" customFormat="1" ht="9.6" x14ac:dyDescent="0.2">
      <c r="A138" s="35"/>
      <c r="B138" s="38"/>
      <c r="C138" s="39" t="s">
        <v>76</v>
      </c>
      <c r="D138" s="40" t="s">
        <v>53</v>
      </c>
      <c r="E138" s="41">
        <v>0.9</v>
      </c>
      <c r="F138" s="35"/>
      <c r="G138" s="42"/>
      <c r="H138" s="37"/>
      <c r="I138" s="42"/>
      <c r="J138" s="37"/>
      <c r="K138" s="52"/>
    </row>
    <row r="139" spans="1:11" s="1" customFormat="1" ht="9.6" x14ac:dyDescent="0.2">
      <c r="A139" s="4"/>
      <c r="B139" s="50" t="s">
        <v>32</v>
      </c>
      <c r="C139" s="51" t="s">
        <v>219</v>
      </c>
      <c r="D139" s="48"/>
      <c r="E139" s="48"/>
      <c r="F139" s="4"/>
      <c r="G139" s="48"/>
      <c r="H139" s="48"/>
      <c r="I139" s="48"/>
      <c r="J139" s="48"/>
      <c r="K139" s="49"/>
    </row>
    <row r="140" spans="1:11" s="1" customFormat="1" ht="9.6" x14ac:dyDescent="0.2">
      <c r="A140" s="36">
        <f>A128+1</f>
        <v>52</v>
      </c>
      <c r="B140" s="38" t="s">
        <v>220</v>
      </c>
      <c r="C140" s="39" t="s">
        <v>221</v>
      </c>
      <c r="D140" s="40" t="s">
        <v>41</v>
      </c>
      <c r="E140" s="45">
        <v>40.875000000000007</v>
      </c>
      <c r="F140" s="43"/>
      <c r="G140" s="44">
        <f>E140*F140</f>
        <v>0</v>
      </c>
      <c r="H140" s="45"/>
      <c r="I140" s="44">
        <f>E140*H140</f>
        <v>0</v>
      </c>
      <c r="J140" s="46">
        <v>5.0000000000000001E-4</v>
      </c>
      <c r="K140" s="47">
        <f>E140*J140</f>
        <v>2.0437500000000004E-2</v>
      </c>
    </row>
    <row r="141" spans="1:11" s="1" customFormat="1" ht="19.2" x14ac:dyDescent="0.2">
      <c r="A141" s="4"/>
      <c r="B141" s="50" t="s">
        <v>32</v>
      </c>
      <c r="C141" s="51" t="s">
        <v>222</v>
      </c>
      <c r="D141" s="48"/>
      <c r="E141" s="48"/>
      <c r="F141" s="4"/>
      <c r="G141" s="48"/>
      <c r="H141" s="48"/>
      <c r="I141" s="48"/>
      <c r="J141" s="48"/>
      <c r="K141" s="49"/>
    </row>
    <row r="142" spans="1:11" s="1" customFormat="1" ht="9.6" x14ac:dyDescent="0.2">
      <c r="A142" s="36">
        <f>A140+1</f>
        <v>53</v>
      </c>
      <c r="B142" s="38" t="s">
        <v>223</v>
      </c>
      <c r="C142" s="39" t="s">
        <v>224</v>
      </c>
      <c r="D142" s="40" t="s">
        <v>31</v>
      </c>
      <c r="E142" s="41">
        <v>34.559999999999995</v>
      </c>
      <c r="F142" s="43"/>
      <c r="G142" s="44">
        <f>E142*F142</f>
        <v>0</v>
      </c>
      <c r="H142" s="45"/>
      <c r="I142" s="44">
        <f>E142*H142</f>
        <v>0</v>
      </c>
      <c r="J142" s="46">
        <v>3.7223999999999997E-4</v>
      </c>
      <c r="K142" s="47">
        <f>E142*J142</f>
        <v>1.2864614399999997E-2</v>
      </c>
    </row>
    <row r="143" spans="1:11" s="1" customFormat="1" ht="9.6" x14ac:dyDescent="0.2">
      <c r="A143" s="4"/>
      <c r="B143" s="50" t="s">
        <v>32</v>
      </c>
      <c r="C143" s="51" t="s">
        <v>225</v>
      </c>
      <c r="D143" s="48"/>
      <c r="E143" s="48"/>
      <c r="F143" s="4"/>
      <c r="G143" s="48"/>
      <c r="H143" s="48"/>
      <c r="I143" s="48"/>
      <c r="J143" s="48"/>
      <c r="K143" s="49"/>
    </row>
    <row r="144" spans="1:11" s="1" customFormat="1" ht="9.6" x14ac:dyDescent="0.2">
      <c r="A144" s="35"/>
      <c r="B144" s="38"/>
      <c r="C144" s="39" t="s">
        <v>67</v>
      </c>
      <c r="D144" s="40" t="s">
        <v>53</v>
      </c>
      <c r="E144" s="41">
        <v>24.704999999999998</v>
      </c>
      <c r="F144" s="35"/>
      <c r="G144" s="42"/>
      <c r="H144" s="37"/>
      <c r="I144" s="42"/>
      <c r="J144" s="37"/>
      <c r="K144" s="52"/>
    </row>
    <row r="145" spans="1:11" s="1" customFormat="1" ht="9.6" x14ac:dyDescent="0.2">
      <c r="A145" s="4"/>
      <c r="B145" s="50" t="s">
        <v>32</v>
      </c>
      <c r="C145" s="51" t="s">
        <v>56</v>
      </c>
      <c r="D145" s="48"/>
      <c r="E145" s="48"/>
      <c r="F145" s="4"/>
      <c r="G145" s="48"/>
      <c r="H145" s="48"/>
      <c r="I145" s="48"/>
      <c r="J145" s="48"/>
      <c r="K145" s="49"/>
    </row>
    <row r="146" spans="1:11" s="1" customFormat="1" ht="9.6" x14ac:dyDescent="0.2">
      <c r="A146" s="35"/>
      <c r="B146" s="38"/>
      <c r="C146" s="39" t="s">
        <v>214</v>
      </c>
      <c r="D146" s="40" t="s">
        <v>53</v>
      </c>
      <c r="E146" s="41">
        <v>7.8725000000000005</v>
      </c>
      <c r="F146" s="35"/>
      <c r="G146" s="42"/>
      <c r="H146" s="37"/>
      <c r="I146" s="42"/>
      <c r="J146" s="37"/>
      <c r="K146" s="52"/>
    </row>
    <row r="147" spans="1:11" s="1" customFormat="1" ht="9.6" x14ac:dyDescent="0.2">
      <c r="A147" s="4"/>
      <c r="B147" s="50" t="s">
        <v>32</v>
      </c>
      <c r="C147" s="51" t="s">
        <v>215</v>
      </c>
      <c r="D147" s="48"/>
      <c r="E147" s="48"/>
      <c r="F147" s="4"/>
      <c r="G147" s="48"/>
      <c r="H147" s="48"/>
      <c r="I147" s="48"/>
      <c r="J147" s="48"/>
      <c r="K147" s="49"/>
    </row>
    <row r="148" spans="1:11" s="1" customFormat="1" ht="9.6" x14ac:dyDescent="0.2">
      <c r="A148" s="35"/>
      <c r="B148" s="38"/>
      <c r="C148" s="39" t="s">
        <v>72</v>
      </c>
      <c r="D148" s="40" t="s">
        <v>53</v>
      </c>
      <c r="E148" s="41">
        <v>1.9774999999999998</v>
      </c>
      <c r="F148" s="35"/>
      <c r="G148" s="42"/>
      <c r="H148" s="37"/>
      <c r="I148" s="42"/>
      <c r="J148" s="37"/>
      <c r="K148" s="52"/>
    </row>
    <row r="149" spans="1:11" s="1" customFormat="1" ht="9.6" x14ac:dyDescent="0.2">
      <c r="A149" s="4"/>
      <c r="B149" s="50" t="s">
        <v>32</v>
      </c>
      <c r="C149" s="51" t="s">
        <v>226</v>
      </c>
      <c r="D149" s="48"/>
      <c r="E149" s="48"/>
      <c r="F149" s="4"/>
      <c r="G149" s="48"/>
      <c r="H149" s="48"/>
      <c r="I149" s="48"/>
      <c r="J149" s="48"/>
      <c r="K149" s="49"/>
    </row>
    <row r="150" spans="1:11" s="1" customFormat="1" ht="9.6" x14ac:dyDescent="0.2">
      <c r="A150" s="71">
        <f>A142+1</f>
        <v>54</v>
      </c>
      <c r="B150" s="72" t="s">
        <v>227</v>
      </c>
      <c r="C150" s="73" t="s">
        <v>228</v>
      </c>
      <c r="D150" s="74" t="s">
        <v>31</v>
      </c>
      <c r="E150" s="83">
        <v>39.744</v>
      </c>
      <c r="F150" s="76"/>
      <c r="G150" s="77">
        <f>E150*F150</f>
        <v>0</v>
      </c>
      <c r="H150" s="78"/>
      <c r="I150" s="77">
        <f>E150*H150</f>
        <v>0</v>
      </c>
      <c r="J150" s="79">
        <v>2.3999999999999998E-3</v>
      </c>
      <c r="K150" s="80">
        <f>E150*J150</f>
        <v>9.5385599999999987E-2</v>
      </c>
    </row>
    <row r="151" spans="1:11" s="1" customFormat="1" ht="9.6" x14ac:dyDescent="0.2">
      <c r="A151" s="4"/>
      <c r="B151" s="50" t="s">
        <v>32</v>
      </c>
      <c r="C151" s="51" t="s">
        <v>229</v>
      </c>
      <c r="D151" s="48"/>
      <c r="E151" s="48"/>
      <c r="F151" s="4"/>
      <c r="G151" s="48"/>
      <c r="H151" s="48"/>
      <c r="I151" s="48"/>
      <c r="J151" s="48"/>
      <c r="K151" s="49"/>
    </row>
    <row r="152" spans="1:11" s="1" customFormat="1" ht="9.6" x14ac:dyDescent="0.2">
      <c r="A152" s="36">
        <f>A150+1</f>
        <v>55</v>
      </c>
      <c r="B152" s="38" t="s">
        <v>230</v>
      </c>
      <c r="C152" s="39" t="s">
        <v>231</v>
      </c>
      <c r="D152" s="40" t="s">
        <v>41</v>
      </c>
      <c r="E152" s="45">
        <v>37.460000000000008</v>
      </c>
      <c r="F152" s="43"/>
      <c r="G152" s="44">
        <f>E152*F152</f>
        <v>0</v>
      </c>
      <c r="H152" s="45"/>
      <c r="I152" s="44">
        <f>E152*H152</f>
        <v>0</v>
      </c>
      <c r="J152" s="46">
        <v>3.6433000000000002E-5</v>
      </c>
      <c r="K152" s="47">
        <f>E152*J152</f>
        <v>1.3647801800000003E-3</v>
      </c>
    </row>
    <row r="153" spans="1:11" s="1" customFormat="1" ht="9.6" x14ac:dyDescent="0.2">
      <c r="A153" s="4"/>
      <c r="B153" s="50" t="s">
        <v>32</v>
      </c>
      <c r="C153" s="51" t="s">
        <v>232</v>
      </c>
      <c r="D153" s="48"/>
      <c r="E153" s="48"/>
      <c r="F153" s="4"/>
      <c r="G153" s="48"/>
      <c r="H153" s="48"/>
      <c r="I153" s="48"/>
      <c r="J153" s="48"/>
      <c r="K153" s="49"/>
    </row>
    <row r="154" spans="1:11" s="1" customFormat="1" ht="9.6" x14ac:dyDescent="0.2">
      <c r="A154" s="71">
        <f>A152+1</f>
        <v>56</v>
      </c>
      <c r="B154" s="72" t="s">
        <v>233</v>
      </c>
      <c r="C154" s="73" t="s">
        <v>234</v>
      </c>
      <c r="D154" s="74" t="s">
        <v>41</v>
      </c>
      <c r="E154" s="78">
        <v>43.125</v>
      </c>
      <c r="F154" s="76"/>
      <c r="G154" s="77">
        <f>E154*F154</f>
        <v>0</v>
      </c>
      <c r="H154" s="78"/>
      <c r="I154" s="77">
        <f>E154*H154</f>
        <v>0</v>
      </c>
      <c r="J154" s="79">
        <v>2.7E-4</v>
      </c>
      <c r="K154" s="80">
        <f>E154*J154</f>
        <v>1.164375E-2</v>
      </c>
    </row>
    <row r="155" spans="1:11" s="1" customFormat="1" ht="9.6" x14ac:dyDescent="0.2">
      <c r="A155" s="4"/>
      <c r="B155" s="50" t="s">
        <v>32</v>
      </c>
      <c r="C155" s="51" t="s">
        <v>235</v>
      </c>
      <c r="D155" s="48"/>
      <c r="E155" s="48"/>
      <c r="F155" s="4"/>
      <c r="G155" s="48"/>
      <c r="H155" s="48"/>
      <c r="I155" s="48"/>
      <c r="J155" s="48"/>
      <c r="K155" s="49"/>
    </row>
    <row r="156" spans="1:11" s="1" customFormat="1" ht="9.6" x14ac:dyDescent="0.2">
      <c r="A156" s="36">
        <f>A154+1</f>
        <v>57</v>
      </c>
      <c r="B156" s="38" t="s">
        <v>236</v>
      </c>
      <c r="C156" s="39" t="s">
        <v>237</v>
      </c>
      <c r="D156" s="40" t="s">
        <v>31</v>
      </c>
      <c r="E156" s="41">
        <v>34.56</v>
      </c>
      <c r="F156" s="43"/>
      <c r="G156" s="44">
        <f>E156*F156</f>
        <v>0</v>
      </c>
      <c r="H156" s="45"/>
      <c r="I156" s="44">
        <f>E156*H156</f>
        <v>0</v>
      </c>
      <c r="J156" s="46">
        <v>0</v>
      </c>
      <c r="K156" s="47">
        <f>E156*J156</f>
        <v>0</v>
      </c>
    </row>
    <row r="157" spans="1:11" s="1" customFormat="1" ht="9.6" x14ac:dyDescent="0.2">
      <c r="A157" s="71">
        <f>A156+1</f>
        <v>58</v>
      </c>
      <c r="B157" s="72" t="s">
        <v>238</v>
      </c>
      <c r="C157" s="73" t="s">
        <v>239</v>
      </c>
      <c r="D157" s="74" t="s">
        <v>31</v>
      </c>
      <c r="E157" s="83">
        <v>38.707200000000007</v>
      </c>
      <c r="F157" s="76"/>
      <c r="G157" s="77">
        <f>E157*F157</f>
        <v>0</v>
      </c>
      <c r="H157" s="78"/>
      <c r="I157" s="77">
        <f>E157*H157</f>
        <v>0</v>
      </c>
      <c r="J157" s="79">
        <v>4.0000000000000003E-5</v>
      </c>
      <c r="K157" s="80">
        <f>E157*J157</f>
        <v>1.5482880000000005E-3</v>
      </c>
    </row>
    <row r="158" spans="1:11" s="1" customFormat="1" ht="9.6" x14ac:dyDescent="0.2">
      <c r="A158" s="4"/>
      <c r="B158" s="50" t="s">
        <v>32</v>
      </c>
      <c r="C158" s="51" t="s">
        <v>240</v>
      </c>
      <c r="D158" s="48"/>
      <c r="E158" s="48"/>
      <c r="F158" s="4"/>
      <c r="G158" s="48"/>
      <c r="H158" s="48"/>
      <c r="I158" s="48"/>
      <c r="J158" s="48"/>
      <c r="K158" s="49"/>
    </row>
    <row r="159" spans="1:11" s="1" customFormat="1" ht="9.6" x14ac:dyDescent="0.2">
      <c r="A159" s="36">
        <f>A157+1</f>
        <v>59</v>
      </c>
      <c r="B159" s="38" t="s">
        <v>241</v>
      </c>
      <c r="C159" s="39" t="s">
        <v>242</v>
      </c>
      <c r="D159" s="40" t="s">
        <v>31</v>
      </c>
      <c r="E159" s="41">
        <v>34.56</v>
      </c>
      <c r="F159" s="43"/>
      <c r="G159" s="44">
        <f>E159*F159</f>
        <v>0</v>
      </c>
      <c r="H159" s="45"/>
      <c r="I159" s="44">
        <f>E159*H159</f>
        <v>0</v>
      </c>
      <c r="J159" s="46">
        <v>2.5000000000000001E-4</v>
      </c>
      <c r="K159" s="47">
        <f>E159*J159</f>
        <v>8.6400000000000001E-3</v>
      </c>
    </row>
    <row r="160" spans="1:11" s="1" customFormat="1" ht="9.6" x14ac:dyDescent="0.2">
      <c r="A160" s="36">
        <f>A159+1</f>
        <v>60</v>
      </c>
      <c r="B160" s="38" t="s">
        <v>243</v>
      </c>
      <c r="C160" s="39" t="s">
        <v>244</v>
      </c>
      <c r="D160" s="40" t="s">
        <v>31</v>
      </c>
      <c r="E160" s="41">
        <v>34.56</v>
      </c>
      <c r="F160" s="43"/>
      <c r="G160" s="44">
        <f>E160*F160</f>
        <v>0</v>
      </c>
      <c r="H160" s="45"/>
      <c r="I160" s="44">
        <f>E160*H160</f>
        <v>0</v>
      </c>
      <c r="J160" s="46">
        <v>2.9999999999999997E-4</v>
      </c>
      <c r="K160" s="47">
        <f>E160*J160</f>
        <v>1.0368E-2</v>
      </c>
    </row>
    <row r="161" spans="1:11" s="1" customFormat="1" ht="9.6" x14ac:dyDescent="0.2">
      <c r="A161" s="36">
        <f>A160+1</f>
        <v>61</v>
      </c>
      <c r="B161" s="38" t="s">
        <v>245</v>
      </c>
      <c r="C161" s="39" t="s">
        <v>246</v>
      </c>
      <c r="D161" s="40" t="s">
        <v>31</v>
      </c>
      <c r="E161" s="41">
        <v>9.85</v>
      </c>
      <c r="F161" s="43"/>
      <c r="G161" s="44">
        <f>E161*F161</f>
        <v>0</v>
      </c>
      <c r="H161" s="45"/>
      <c r="I161" s="44">
        <f>E161*H161</f>
        <v>0</v>
      </c>
      <c r="J161" s="46">
        <v>2.9999999999999997E-4</v>
      </c>
      <c r="K161" s="47">
        <f>E161*J161</f>
        <v>2.9549999999999997E-3</v>
      </c>
    </row>
    <row r="162" spans="1:11" s="1" customFormat="1" ht="9.6" x14ac:dyDescent="0.2">
      <c r="A162" s="4"/>
      <c r="B162" s="50" t="s">
        <v>32</v>
      </c>
      <c r="C162" s="51" t="s">
        <v>247</v>
      </c>
      <c r="D162" s="48"/>
      <c r="E162" s="48"/>
      <c r="F162" s="4"/>
      <c r="G162" s="48"/>
      <c r="H162" s="48"/>
      <c r="I162" s="48"/>
      <c r="J162" s="48"/>
      <c r="K162" s="49"/>
    </row>
    <row r="163" spans="1:11" s="18" customFormat="1" ht="10.199999999999999" x14ac:dyDescent="0.2">
      <c r="A163" s="61"/>
      <c r="B163" s="62">
        <v>776</v>
      </c>
      <c r="C163" s="63" t="s">
        <v>248</v>
      </c>
      <c r="D163" s="64"/>
      <c r="E163" s="64"/>
      <c r="F163" s="65"/>
      <c r="G163" s="66">
        <f>SUM(G128:G162)</f>
        <v>0</v>
      </c>
      <c r="H163" s="67"/>
      <c r="I163" s="68">
        <f>SUM(I128:I162)</f>
        <v>0</v>
      </c>
      <c r="J163" s="67"/>
      <c r="K163" s="69">
        <f>SUM(K128:K162)</f>
        <v>0.20965553258</v>
      </c>
    </row>
    <row r="164" spans="1:11" s="18" customFormat="1" ht="10.199999999999999" x14ac:dyDescent="0.2">
      <c r="A164" s="28"/>
      <c r="B164" s="29" t="s">
        <v>249</v>
      </c>
      <c r="C164" s="30" t="s">
        <v>250</v>
      </c>
      <c r="D164" s="27"/>
      <c r="E164" s="27"/>
      <c r="F164" s="31"/>
      <c r="G164" s="32"/>
      <c r="H164" s="33"/>
      <c r="I164" s="26"/>
      <c r="J164" s="33"/>
      <c r="K164" s="34"/>
    </row>
    <row r="165" spans="1:11" s="1" customFormat="1" ht="9.6" x14ac:dyDescent="0.2">
      <c r="A165" s="36">
        <f>A161+1</f>
        <v>62</v>
      </c>
      <c r="B165" s="38" t="s">
        <v>251</v>
      </c>
      <c r="C165" s="39" t="s">
        <v>252</v>
      </c>
      <c r="D165" s="40" t="s">
        <v>31</v>
      </c>
      <c r="E165" s="41">
        <v>16.59</v>
      </c>
      <c r="F165" s="43"/>
      <c r="G165" s="44">
        <f>E165*F165</f>
        <v>0</v>
      </c>
      <c r="H165" s="45"/>
      <c r="I165" s="44">
        <f>E165*H165</f>
        <v>0</v>
      </c>
      <c r="J165" s="46">
        <v>1.81128E-3</v>
      </c>
      <c r="K165" s="47">
        <f>E165*J165</f>
        <v>3.00491352E-2</v>
      </c>
    </row>
    <row r="166" spans="1:11" s="1" customFormat="1" ht="9.6" x14ac:dyDescent="0.2">
      <c r="A166" s="4"/>
      <c r="B166" s="50" t="s">
        <v>32</v>
      </c>
      <c r="C166" s="51" t="s">
        <v>253</v>
      </c>
      <c r="D166" s="48"/>
      <c r="E166" s="48"/>
      <c r="F166" s="4"/>
      <c r="G166" s="48"/>
      <c r="H166" s="48"/>
      <c r="I166" s="48"/>
      <c r="J166" s="48"/>
      <c r="K166" s="49"/>
    </row>
    <row r="167" spans="1:11" s="1" customFormat="1" ht="9.6" x14ac:dyDescent="0.2">
      <c r="A167" s="35"/>
      <c r="B167" s="38"/>
      <c r="C167" s="39" t="s">
        <v>217</v>
      </c>
      <c r="D167" s="40" t="s">
        <v>53</v>
      </c>
      <c r="E167" s="41">
        <v>10.863999999999999</v>
      </c>
      <c r="F167" s="35"/>
      <c r="G167" s="42"/>
      <c r="H167" s="37"/>
      <c r="I167" s="42"/>
      <c r="J167" s="37"/>
      <c r="K167" s="52"/>
    </row>
    <row r="168" spans="1:11" s="1" customFormat="1" ht="9.6" x14ac:dyDescent="0.2">
      <c r="A168" s="4"/>
      <c r="B168" s="50" t="s">
        <v>32</v>
      </c>
      <c r="C168" s="51" t="s">
        <v>254</v>
      </c>
      <c r="D168" s="48"/>
      <c r="E168" s="48"/>
      <c r="F168" s="4"/>
      <c r="G168" s="48"/>
      <c r="H168" s="48"/>
      <c r="I168" s="48"/>
      <c r="J168" s="48"/>
      <c r="K168" s="49"/>
    </row>
    <row r="169" spans="1:11" s="1" customFormat="1" ht="9.6" x14ac:dyDescent="0.2">
      <c r="A169" s="35"/>
      <c r="B169" s="38"/>
      <c r="C169" s="39" t="s">
        <v>76</v>
      </c>
      <c r="D169" s="40" t="s">
        <v>53</v>
      </c>
      <c r="E169" s="41">
        <v>5.7299999999999995</v>
      </c>
      <c r="F169" s="35"/>
      <c r="G169" s="42"/>
      <c r="H169" s="37"/>
      <c r="I169" s="42"/>
      <c r="J169" s="37"/>
      <c r="K169" s="52"/>
    </row>
    <row r="170" spans="1:11" s="1" customFormat="1" ht="9.6" x14ac:dyDescent="0.2">
      <c r="A170" s="4"/>
      <c r="B170" s="50" t="s">
        <v>32</v>
      </c>
      <c r="C170" s="51" t="s">
        <v>255</v>
      </c>
      <c r="D170" s="48"/>
      <c r="E170" s="48"/>
      <c r="F170" s="4"/>
      <c r="G170" s="48"/>
      <c r="H170" s="48"/>
      <c r="I170" s="48"/>
      <c r="J170" s="48"/>
      <c r="K170" s="49"/>
    </row>
    <row r="171" spans="1:11" s="1" customFormat="1" ht="9.6" x14ac:dyDescent="0.2">
      <c r="A171" s="71">
        <f>A165+1</f>
        <v>63</v>
      </c>
      <c r="B171" s="72" t="s">
        <v>256</v>
      </c>
      <c r="C171" s="73" t="s">
        <v>257</v>
      </c>
      <c r="D171" s="74" t="s">
        <v>31</v>
      </c>
      <c r="E171" s="83">
        <v>19.078499999999998</v>
      </c>
      <c r="F171" s="76"/>
      <c r="G171" s="77">
        <f>E171*F171</f>
        <v>0</v>
      </c>
      <c r="H171" s="78"/>
      <c r="I171" s="77">
        <f>E171*H171</f>
        <v>0</v>
      </c>
      <c r="J171" s="79">
        <v>1.0500000000000001E-2</v>
      </c>
      <c r="K171" s="80">
        <f>E171*J171</f>
        <v>0.20032424999999998</v>
      </c>
    </row>
    <row r="172" spans="1:11" s="1" customFormat="1" ht="9.6" x14ac:dyDescent="0.2">
      <c r="A172" s="4"/>
      <c r="B172" s="50" t="s">
        <v>32</v>
      </c>
      <c r="C172" s="51" t="s">
        <v>258</v>
      </c>
      <c r="D172" s="48"/>
      <c r="E172" s="48"/>
      <c r="F172" s="4"/>
      <c r="G172" s="48"/>
      <c r="H172" s="48"/>
      <c r="I172" s="48"/>
      <c r="J172" s="48"/>
      <c r="K172" s="49"/>
    </row>
    <row r="173" spans="1:11" s="1" customFormat="1" ht="9.6" x14ac:dyDescent="0.2">
      <c r="A173" s="36">
        <f>A171+1</f>
        <v>64</v>
      </c>
      <c r="B173" s="38" t="s">
        <v>259</v>
      </c>
      <c r="C173" s="39" t="s">
        <v>260</v>
      </c>
      <c r="D173" s="40" t="s">
        <v>31</v>
      </c>
      <c r="E173" s="41">
        <v>16.59</v>
      </c>
      <c r="F173" s="43"/>
      <c r="G173" s="44">
        <f>E173*F173</f>
        <v>0</v>
      </c>
      <c r="H173" s="45"/>
      <c r="I173" s="44">
        <f>E173*H173</f>
        <v>0</v>
      </c>
      <c r="J173" s="46">
        <v>5.0000000000000001E-3</v>
      </c>
      <c r="K173" s="47">
        <f>E173*J173</f>
        <v>8.2949999999999996E-2</v>
      </c>
    </row>
    <row r="174" spans="1:11" s="18" customFormat="1" ht="10.199999999999999" x14ac:dyDescent="0.2">
      <c r="A174" s="61"/>
      <c r="B174" s="62">
        <v>781</v>
      </c>
      <c r="C174" s="63" t="s">
        <v>261</v>
      </c>
      <c r="D174" s="64"/>
      <c r="E174" s="64"/>
      <c r="F174" s="65"/>
      <c r="G174" s="66">
        <f>SUM(G165:G173)</f>
        <v>0</v>
      </c>
      <c r="H174" s="67"/>
      <c r="I174" s="68">
        <f>SUM(I165:I173)</f>
        <v>0</v>
      </c>
      <c r="J174" s="67"/>
      <c r="K174" s="69">
        <f>SUM(K165:K173)</f>
        <v>0.31332338519999997</v>
      </c>
    </row>
    <row r="175" spans="1:11" s="18" customFormat="1" ht="10.199999999999999" x14ac:dyDescent="0.2">
      <c r="A175" s="28"/>
      <c r="B175" s="29" t="s">
        <v>262</v>
      </c>
      <c r="C175" s="30" t="s">
        <v>263</v>
      </c>
      <c r="D175" s="27"/>
      <c r="E175" s="27"/>
      <c r="F175" s="31"/>
      <c r="G175" s="32"/>
      <c r="H175" s="33"/>
      <c r="I175" s="26"/>
      <c r="J175" s="33"/>
      <c r="K175" s="34"/>
    </row>
    <row r="176" spans="1:11" s="1" customFormat="1" ht="9.6" x14ac:dyDescent="0.2">
      <c r="A176" s="36">
        <f>A173+1</f>
        <v>65</v>
      </c>
      <c r="B176" s="38" t="s">
        <v>264</v>
      </c>
      <c r="C176" s="39" t="s">
        <v>265</v>
      </c>
      <c r="D176" s="40" t="s">
        <v>31</v>
      </c>
      <c r="E176" s="41">
        <v>111.55</v>
      </c>
      <c r="F176" s="43"/>
      <c r="G176" s="44">
        <f>E176*F176</f>
        <v>0</v>
      </c>
      <c r="H176" s="45"/>
      <c r="I176" s="44">
        <f>E176*H176</f>
        <v>0</v>
      </c>
      <c r="J176" s="46">
        <v>1.6500000000000001E-6</v>
      </c>
      <c r="K176" s="47">
        <f>E176*J176</f>
        <v>1.8405750000000001E-4</v>
      </c>
    </row>
    <row r="177" spans="1:11" s="1" customFormat="1" ht="9.6" x14ac:dyDescent="0.2">
      <c r="A177" s="4"/>
      <c r="B177" s="50" t="s">
        <v>32</v>
      </c>
      <c r="C177" s="51" t="s">
        <v>266</v>
      </c>
      <c r="D177" s="48"/>
      <c r="E177" s="48"/>
      <c r="F177" s="4"/>
      <c r="G177" s="48"/>
      <c r="H177" s="48"/>
      <c r="I177" s="48"/>
      <c r="J177" s="48"/>
      <c r="K177" s="49"/>
    </row>
    <row r="178" spans="1:11" s="1" customFormat="1" ht="9.6" x14ac:dyDescent="0.2">
      <c r="A178" s="35"/>
      <c r="B178" s="38"/>
      <c r="C178" s="39" t="s">
        <v>267</v>
      </c>
      <c r="D178" s="40" t="s">
        <v>53</v>
      </c>
      <c r="E178" s="41">
        <v>66.106499999999997</v>
      </c>
      <c r="F178" s="35"/>
      <c r="G178" s="42"/>
      <c r="H178" s="37"/>
      <c r="I178" s="42"/>
      <c r="J178" s="37"/>
      <c r="K178" s="52"/>
    </row>
    <row r="179" spans="1:11" s="1" customFormat="1" ht="9.6" x14ac:dyDescent="0.2">
      <c r="A179" s="4"/>
      <c r="B179" s="50" t="s">
        <v>32</v>
      </c>
      <c r="C179" s="51" t="s">
        <v>268</v>
      </c>
      <c r="D179" s="48"/>
      <c r="E179" s="48"/>
      <c r="F179" s="4"/>
      <c r="G179" s="48"/>
      <c r="H179" s="48"/>
      <c r="I179" s="48"/>
      <c r="J179" s="48"/>
      <c r="K179" s="49"/>
    </row>
    <row r="180" spans="1:11" s="1" customFormat="1" ht="9.6" x14ac:dyDescent="0.2">
      <c r="A180" s="35"/>
      <c r="B180" s="38"/>
      <c r="C180" s="39" t="s">
        <v>214</v>
      </c>
      <c r="D180" s="40" t="s">
        <v>53</v>
      </c>
      <c r="E180" s="41">
        <v>25.405000000000001</v>
      </c>
      <c r="F180" s="35"/>
      <c r="G180" s="42"/>
      <c r="H180" s="37"/>
      <c r="I180" s="42"/>
      <c r="J180" s="37"/>
      <c r="K180" s="52"/>
    </row>
    <row r="181" spans="1:11" s="1" customFormat="1" ht="9.6" x14ac:dyDescent="0.2">
      <c r="A181" s="4"/>
      <c r="B181" s="50" t="s">
        <v>32</v>
      </c>
      <c r="C181" s="51" t="s">
        <v>269</v>
      </c>
      <c r="D181" s="48"/>
      <c r="E181" s="48"/>
      <c r="F181" s="4"/>
      <c r="G181" s="48"/>
      <c r="H181" s="48"/>
      <c r="I181" s="48"/>
      <c r="J181" s="48"/>
      <c r="K181" s="49"/>
    </row>
    <row r="182" spans="1:11" s="1" customFormat="1" ht="9.6" x14ac:dyDescent="0.2">
      <c r="A182" s="35"/>
      <c r="B182" s="38"/>
      <c r="C182" s="39" t="s">
        <v>72</v>
      </c>
      <c r="D182" s="40" t="s">
        <v>53</v>
      </c>
      <c r="E182" s="41">
        <v>14.011000000000001</v>
      </c>
      <c r="F182" s="35"/>
      <c r="G182" s="42"/>
      <c r="H182" s="37"/>
      <c r="I182" s="42"/>
      <c r="J182" s="37"/>
      <c r="K182" s="52"/>
    </row>
    <row r="183" spans="1:11" s="1" customFormat="1" ht="9.6" x14ac:dyDescent="0.2">
      <c r="A183" s="4"/>
      <c r="B183" s="50" t="s">
        <v>32</v>
      </c>
      <c r="C183" s="51" t="s">
        <v>270</v>
      </c>
      <c r="D183" s="48"/>
      <c r="E183" s="48"/>
      <c r="F183" s="4"/>
      <c r="G183" s="48"/>
      <c r="H183" s="48"/>
      <c r="I183" s="48"/>
      <c r="J183" s="48"/>
      <c r="K183" s="49"/>
    </row>
    <row r="184" spans="1:11" s="1" customFormat="1" ht="9.6" x14ac:dyDescent="0.2">
      <c r="A184" s="35"/>
      <c r="B184" s="38"/>
      <c r="C184" s="39" t="s">
        <v>217</v>
      </c>
      <c r="D184" s="40" t="s">
        <v>53</v>
      </c>
      <c r="E184" s="41">
        <v>3.504</v>
      </c>
      <c r="F184" s="35"/>
      <c r="G184" s="42"/>
      <c r="H184" s="37"/>
      <c r="I184" s="42"/>
      <c r="J184" s="37"/>
      <c r="K184" s="52"/>
    </row>
    <row r="185" spans="1:11" s="1" customFormat="1" ht="9.6" x14ac:dyDescent="0.2">
      <c r="A185" s="4"/>
      <c r="B185" s="50" t="s">
        <v>32</v>
      </c>
      <c r="C185" s="51" t="s">
        <v>271</v>
      </c>
      <c r="D185" s="48"/>
      <c r="E185" s="48"/>
      <c r="F185" s="4"/>
      <c r="G185" s="48"/>
      <c r="H185" s="48"/>
      <c r="I185" s="48"/>
      <c r="J185" s="48"/>
      <c r="K185" s="49"/>
    </row>
    <row r="186" spans="1:11" s="1" customFormat="1" ht="9.6" x14ac:dyDescent="0.2">
      <c r="A186" s="35"/>
      <c r="B186" s="38"/>
      <c r="C186" s="39" t="s">
        <v>76</v>
      </c>
      <c r="D186" s="40" t="s">
        <v>53</v>
      </c>
      <c r="E186" s="41">
        <v>2.52</v>
      </c>
      <c r="F186" s="35"/>
      <c r="G186" s="42"/>
      <c r="H186" s="37"/>
      <c r="I186" s="42"/>
      <c r="J186" s="37"/>
      <c r="K186" s="52"/>
    </row>
    <row r="187" spans="1:11" s="1" customFormat="1" ht="9.6" x14ac:dyDescent="0.2">
      <c r="A187" s="4"/>
      <c r="B187" s="50" t="s">
        <v>32</v>
      </c>
      <c r="C187" s="51" t="s">
        <v>272</v>
      </c>
      <c r="D187" s="48"/>
      <c r="E187" s="48"/>
      <c r="F187" s="4"/>
      <c r="G187" s="48"/>
      <c r="H187" s="48"/>
      <c r="I187" s="48"/>
      <c r="J187" s="48"/>
      <c r="K187" s="49"/>
    </row>
    <row r="188" spans="1:11" s="1" customFormat="1" ht="9.6" x14ac:dyDescent="0.2">
      <c r="A188" s="36">
        <f>A176+1</f>
        <v>66</v>
      </c>
      <c r="B188" s="38" t="s">
        <v>273</v>
      </c>
      <c r="C188" s="39" t="s">
        <v>274</v>
      </c>
      <c r="D188" s="40" t="s">
        <v>31</v>
      </c>
      <c r="E188" s="41">
        <v>46.6</v>
      </c>
      <c r="F188" s="43"/>
      <c r="G188" s="44">
        <f>E188*F188</f>
        <v>0</v>
      </c>
      <c r="H188" s="45"/>
      <c r="I188" s="44">
        <f>E188*H188</f>
        <v>0</v>
      </c>
      <c r="J188" s="46">
        <v>1.4E-5</v>
      </c>
      <c r="K188" s="47">
        <f>E188*J188</f>
        <v>6.5240000000000003E-4</v>
      </c>
    </row>
    <row r="189" spans="1:11" s="1" customFormat="1" ht="9.6" x14ac:dyDescent="0.2">
      <c r="A189" s="4"/>
      <c r="B189" s="50" t="s">
        <v>32</v>
      </c>
      <c r="C189" s="51" t="s">
        <v>275</v>
      </c>
      <c r="D189" s="48"/>
      <c r="E189" s="48"/>
      <c r="F189" s="4"/>
      <c r="G189" s="48"/>
      <c r="H189" s="48"/>
      <c r="I189" s="48"/>
      <c r="J189" s="48"/>
      <c r="K189" s="49"/>
    </row>
    <row r="190" spans="1:11" s="1" customFormat="1" ht="9.6" x14ac:dyDescent="0.2">
      <c r="A190" s="36">
        <f>A188+1</f>
        <v>67</v>
      </c>
      <c r="B190" s="38" t="s">
        <v>276</v>
      </c>
      <c r="C190" s="39" t="s">
        <v>277</v>
      </c>
      <c r="D190" s="40" t="s">
        <v>31</v>
      </c>
      <c r="E190" s="45">
        <v>28.5</v>
      </c>
      <c r="F190" s="43"/>
      <c r="G190" s="44">
        <f>E190*F190</f>
        <v>0</v>
      </c>
      <c r="H190" s="45"/>
      <c r="I190" s="44">
        <f>E190*H190</f>
        <v>0</v>
      </c>
      <c r="J190" s="46">
        <v>3.7000000000000005E-5</v>
      </c>
      <c r="K190" s="47">
        <f>E190*J190</f>
        <v>1.0545000000000001E-3</v>
      </c>
    </row>
    <row r="191" spans="1:11" s="18" customFormat="1" ht="10.199999999999999" x14ac:dyDescent="0.2">
      <c r="A191" s="61"/>
      <c r="B191" s="62">
        <v>784</v>
      </c>
      <c r="C191" s="63" t="s">
        <v>278</v>
      </c>
      <c r="D191" s="64"/>
      <c r="E191" s="64"/>
      <c r="F191" s="65"/>
      <c r="G191" s="66">
        <f>SUM(G176:G190)</f>
        <v>0</v>
      </c>
      <c r="H191" s="67"/>
      <c r="I191" s="68">
        <f>SUM(I176:I190)</f>
        <v>0</v>
      </c>
      <c r="J191" s="67"/>
      <c r="K191" s="69">
        <f>SUM(K176:K190)</f>
        <v>1.8909575000000001E-3</v>
      </c>
    </row>
    <row r="192" spans="1:11" s="18" customFormat="1" ht="10.199999999999999" x14ac:dyDescent="0.2">
      <c r="A192" s="28"/>
      <c r="B192" s="29" t="s">
        <v>279</v>
      </c>
      <c r="C192" s="30" t="s">
        <v>280</v>
      </c>
      <c r="D192" s="27"/>
      <c r="E192" s="27"/>
      <c r="F192" s="31"/>
      <c r="G192" s="32"/>
      <c r="H192" s="33"/>
      <c r="I192" s="26"/>
      <c r="J192" s="33"/>
      <c r="K192" s="34"/>
    </row>
    <row r="193" spans="1:11" s="1" customFormat="1" ht="9.6" x14ac:dyDescent="0.2">
      <c r="A193" s="36">
        <f>A190+1</f>
        <v>68</v>
      </c>
      <c r="B193" s="38" t="s">
        <v>281</v>
      </c>
      <c r="C193" s="39" t="s">
        <v>282</v>
      </c>
      <c r="D193" s="40" t="s">
        <v>31</v>
      </c>
      <c r="E193" s="41">
        <v>57.902499999999996</v>
      </c>
      <c r="F193" s="43"/>
      <c r="G193" s="44">
        <f>E193*F193</f>
        <v>0</v>
      </c>
      <c r="H193" s="45"/>
      <c r="I193" s="44">
        <f>E193*H193</f>
        <v>0</v>
      </c>
      <c r="J193" s="46">
        <v>0</v>
      </c>
      <c r="K193" s="47">
        <f>E193*J193</f>
        <v>0</v>
      </c>
    </row>
    <row r="194" spans="1:11" s="1" customFormat="1" ht="9.6" x14ac:dyDescent="0.2">
      <c r="A194" s="4"/>
      <c r="B194" s="50" t="s">
        <v>32</v>
      </c>
      <c r="C194" s="51" t="s">
        <v>283</v>
      </c>
      <c r="D194" s="48"/>
      <c r="E194" s="48"/>
      <c r="F194" s="4"/>
      <c r="G194" s="48"/>
      <c r="H194" s="48"/>
      <c r="I194" s="48"/>
      <c r="J194" s="48"/>
      <c r="K194" s="49"/>
    </row>
    <row r="195" spans="1:11" s="18" customFormat="1" ht="10.8" thickBot="1" x14ac:dyDescent="0.25">
      <c r="A195" s="53"/>
      <c r="B195" s="55">
        <v>785</v>
      </c>
      <c r="C195" s="56" t="s">
        <v>284</v>
      </c>
      <c r="D195" s="54"/>
      <c r="E195" s="54"/>
      <c r="F195" s="57"/>
      <c r="G195" s="59">
        <f>SUM(G193:G194)</f>
        <v>0</v>
      </c>
      <c r="H195" s="58"/>
      <c r="I195" s="81">
        <f>SUM(I193:I194)</f>
        <v>0</v>
      </c>
      <c r="J195" s="58"/>
      <c r="K195" s="60">
        <f>SUM(K193:K194)</f>
        <v>0</v>
      </c>
    </row>
    <row r="196" spans="1:11" ht="13.8" thickBot="1" x14ac:dyDescent="0.3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</row>
    <row r="197" spans="1:11" s="1" customFormat="1" ht="9.75" customHeight="1" x14ac:dyDescent="0.25">
      <c r="A197" s="5" t="s">
        <v>2</v>
      </c>
      <c r="B197" s="224" t="s">
        <v>6</v>
      </c>
      <c r="C197" s="224" t="s">
        <v>8</v>
      </c>
      <c r="D197" s="224" t="s">
        <v>10</v>
      </c>
      <c r="E197" s="224" t="s">
        <v>12</v>
      </c>
      <c r="F197" s="229" t="s">
        <v>14</v>
      </c>
      <c r="G197" s="146"/>
      <c r="H197" s="146"/>
      <c r="I197" s="146"/>
      <c r="J197" s="224" t="s">
        <v>23</v>
      </c>
      <c r="K197" s="225"/>
    </row>
    <row r="198" spans="1:11" s="1" customFormat="1" ht="9.75" customHeight="1" x14ac:dyDescent="0.25">
      <c r="A198" s="6" t="s">
        <v>3</v>
      </c>
      <c r="B198" s="226"/>
      <c r="C198" s="226"/>
      <c r="D198" s="226"/>
      <c r="E198" s="226"/>
      <c r="F198" s="230" t="s">
        <v>15</v>
      </c>
      <c r="G198" s="161"/>
      <c r="H198" s="231" t="s">
        <v>20</v>
      </c>
      <c r="I198" s="161"/>
      <c r="J198" s="226"/>
      <c r="K198" s="227"/>
    </row>
    <row r="199" spans="1:11" s="1" customFormat="1" ht="9.75" customHeight="1" x14ac:dyDescent="0.2">
      <c r="A199" s="6" t="s">
        <v>4</v>
      </c>
      <c r="B199" s="226"/>
      <c r="C199" s="226"/>
      <c r="D199" s="226"/>
      <c r="E199" s="226"/>
      <c r="F199" s="9" t="s">
        <v>16</v>
      </c>
      <c r="G199" s="11" t="s">
        <v>18</v>
      </c>
      <c r="H199" s="13" t="s">
        <v>16</v>
      </c>
      <c r="I199" s="11" t="s">
        <v>18</v>
      </c>
      <c r="J199" s="13" t="s">
        <v>16</v>
      </c>
      <c r="K199" s="15" t="s">
        <v>18</v>
      </c>
    </row>
    <row r="200" spans="1:11" s="1" customFormat="1" ht="9.75" customHeight="1" thickBot="1" x14ac:dyDescent="0.25">
      <c r="A200" s="7" t="s">
        <v>5</v>
      </c>
      <c r="B200" s="8" t="s">
        <v>7</v>
      </c>
      <c r="C200" s="8" t="s">
        <v>9</v>
      </c>
      <c r="D200" s="8" t="s">
        <v>11</v>
      </c>
      <c r="E200" s="8" t="s">
        <v>13</v>
      </c>
      <c r="F200" s="10" t="s">
        <v>17</v>
      </c>
      <c r="G200" s="12" t="s">
        <v>19</v>
      </c>
      <c r="H200" s="14" t="s">
        <v>21</v>
      </c>
      <c r="I200" s="12" t="s">
        <v>22</v>
      </c>
      <c r="J200" s="14" t="s">
        <v>24</v>
      </c>
      <c r="K200" s="16" t="s">
        <v>25</v>
      </c>
    </row>
    <row r="201" spans="1:11" s="18" customFormat="1" ht="10.199999999999999" x14ac:dyDescent="0.2">
      <c r="A201" s="20"/>
      <c r="B201" s="19"/>
      <c r="C201" s="21" t="s">
        <v>285</v>
      </c>
      <c r="D201" s="19"/>
      <c r="E201" s="19"/>
      <c r="F201" s="22"/>
      <c r="G201" s="23"/>
      <c r="H201" s="24"/>
      <c r="J201" s="24"/>
      <c r="K201" s="25"/>
    </row>
    <row r="202" spans="1:11" s="18" customFormat="1" ht="10.199999999999999" x14ac:dyDescent="0.2">
      <c r="A202" s="28"/>
      <c r="B202" s="29" t="s">
        <v>286</v>
      </c>
      <c r="C202" s="30" t="s">
        <v>287</v>
      </c>
      <c r="D202" s="27"/>
      <c r="E202" s="27"/>
      <c r="F202" s="31"/>
      <c r="G202" s="32"/>
      <c r="H202" s="33"/>
      <c r="I202" s="26"/>
      <c r="J202" s="33"/>
      <c r="K202" s="34"/>
    </row>
    <row r="203" spans="1:11" s="1" customFormat="1" ht="9.6" x14ac:dyDescent="0.2">
      <c r="A203" s="36">
        <f>A193+1</f>
        <v>69</v>
      </c>
      <c r="B203" s="38" t="s">
        <v>288</v>
      </c>
      <c r="C203" s="39" t="s">
        <v>289</v>
      </c>
      <c r="D203" s="40" t="s">
        <v>41</v>
      </c>
      <c r="E203" s="70">
        <v>9</v>
      </c>
      <c r="F203" s="43"/>
      <c r="G203" s="44">
        <f>E203*F203</f>
        <v>0</v>
      </c>
      <c r="H203" s="45"/>
      <c r="I203" s="44">
        <f>E203*H203</f>
        <v>0</v>
      </c>
      <c r="J203" s="46">
        <v>9.7999999999999997E-3</v>
      </c>
      <c r="K203" s="47">
        <f>E203*J203</f>
        <v>8.8200000000000001E-2</v>
      </c>
    </row>
    <row r="204" spans="1:11" s="1" customFormat="1" ht="9.6" x14ac:dyDescent="0.2">
      <c r="A204" s="36">
        <f>A203+1</f>
        <v>70</v>
      </c>
      <c r="B204" s="38" t="s">
        <v>290</v>
      </c>
      <c r="C204" s="39" t="s">
        <v>291</v>
      </c>
      <c r="D204" s="40" t="s">
        <v>41</v>
      </c>
      <c r="E204" s="45">
        <v>6.4</v>
      </c>
      <c r="F204" s="43"/>
      <c r="G204" s="44">
        <f>E204*F204</f>
        <v>0</v>
      </c>
      <c r="H204" s="45"/>
      <c r="I204" s="44">
        <f>E204*H204</f>
        <v>0</v>
      </c>
      <c r="J204" s="46">
        <v>4.6420000000000003E-3</v>
      </c>
      <c r="K204" s="47">
        <f>E204*J204</f>
        <v>2.9708800000000004E-2</v>
      </c>
    </row>
    <row r="205" spans="1:11" s="1" customFormat="1" ht="9.6" x14ac:dyDescent="0.2">
      <c r="A205" s="71">
        <f>A204+1</f>
        <v>71</v>
      </c>
      <c r="B205" s="72" t="s">
        <v>292</v>
      </c>
      <c r="C205" s="73" t="s">
        <v>293</v>
      </c>
      <c r="D205" s="74" t="s">
        <v>41</v>
      </c>
      <c r="E205" s="78">
        <v>7.3599999999999994</v>
      </c>
      <c r="F205" s="76"/>
      <c r="G205" s="77">
        <f>E205*F205</f>
        <v>0</v>
      </c>
      <c r="H205" s="78"/>
      <c r="I205" s="77">
        <f>E205*H205</f>
        <v>0</v>
      </c>
      <c r="J205" s="79">
        <v>2.7999999999999998E-4</v>
      </c>
      <c r="K205" s="80">
        <f>E205*J205</f>
        <v>2.0607999999999998E-3</v>
      </c>
    </row>
    <row r="206" spans="1:11" s="1" customFormat="1" ht="9.6" x14ac:dyDescent="0.2">
      <c r="A206" s="4"/>
      <c r="B206" s="50" t="s">
        <v>32</v>
      </c>
      <c r="C206" s="51" t="s">
        <v>294</v>
      </c>
      <c r="D206" s="48"/>
      <c r="E206" s="48"/>
      <c r="F206" s="4"/>
      <c r="G206" s="48"/>
      <c r="H206" s="48"/>
      <c r="I206" s="48"/>
      <c r="J206" s="48"/>
      <c r="K206" s="49"/>
    </row>
    <row r="207" spans="1:11" s="1" customFormat="1" ht="19.2" x14ac:dyDescent="0.2">
      <c r="A207" s="36">
        <f>A205+1</f>
        <v>72</v>
      </c>
      <c r="B207" s="38" t="s">
        <v>295</v>
      </c>
      <c r="C207" s="39" t="s">
        <v>296</v>
      </c>
      <c r="D207" s="40" t="s">
        <v>95</v>
      </c>
      <c r="E207" s="70">
        <v>1</v>
      </c>
      <c r="F207" s="43"/>
      <c r="G207" s="44">
        <f>E207*F207</f>
        <v>0</v>
      </c>
      <c r="H207" s="45"/>
      <c r="I207" s="44">
        <f>E207*H207</f>
        <v>0</v>
      </c>
      <c r="J207" s="46">
        <v>3.4424999999999999E-4</v>
      </c>
      <c r="K207" s="47">
        <f>E207*J207</f>
        <v>3.4424999999999999E-4</v>
      </c>
    </row>
    <row r="208" spans="1:11" s="1" customFormat="1" ht="19.2" x14ac:dyDescent="0.2">
      <c r="A208" s="36">
        <f>A207+1</f>
        <v>73</v>
      </c>
      <c r="B208" s="38" t="s">
        <v>297</v>
      </c>
      <c r="C208" s="39" t="s">
        <v>298</v>
      </c>
      <c r="D208" s="40" t="s">
        <v>95</v>
      </c>
      <c r="E208" s="70">
        <v>1</v>
      </c>
      <c r="F208" s="43"/>
      <c r="G208" s="44">
        <f>E208*F208</f>
        <v>0</v>
      </c>
      <c r="H208" s="45"/>
      <c r="I208" s="44">
        <f>E208*H208</f>
        <v>0</v>
      </c>
      <c r="J208" s="46">
        <v>4.2075000000000001E-4</v>
      </c>
      <c r="K208" s="47">
        <f>E208*J208</f>
        <v>4.2075000000000001E-4</v>
      </c>
    </row>
    <row r="209" spans="1:11" s="1" customFormat="1" ht="19.2" x14ac:dyDescent="0.2">
      <c r="A209" s="36">
        <f>A208+1</f>
        <v>74</v>
      </c>
      <c r="B209" s="38" t="s">
        <v>299</v>
      </c>
      <c r="C209" s="39" t="s">
        <v>300</v>
      </c>
      <c r="D209" s="40" t="s">
        <v>95</v>
      </c>
      <c r="E209" s="70">
        <v>1</v>
      </c>
      <c r="F209" s="43"/>
      <c r="G209" s="44">
        <f>E209*F209</f>
        <v>0</v>
      </c>
      <c r="H209" s="45"/>
      <c r="I209" s="44">
        <f>E209*H209</f>
        <v>0</v>
      </c>
      <c r="J209" s="46">
        <v>4.9724999999999997E-4</v>
      </c>
      <c r="K209" s="47">
        <f>E209*J209</f>
        <v>4.9724999999999997E-4</v>
      </c>
    </row>
    <row r="210" spans="1:11" s="18" customFormat="1" ht="10.199999999999999" x14ac:dyDescent="0.2">
      <c r="A210" s="61"/>
      <c r="B210" s="62">
        <v>721</v>
      </c>
      <c r="C210" s="63" t="s">
        <v>301</v>
      </c>
      <c r="D210" s="64"/>
      <c r="E210" s="64"/>
      <c r="F210" s="65"/>
      <c r="G210" s="66">
        <f>SUM(G203:G209)</f>
        <v>0</v>
      </c>
      <c r="H210" s="67"/>
      <c r="I210" s="68">
        <f>SUM(I203:I209)</f>
        <v>0</v>
      </c>
      <c r="J210" s="67"/>
      <c r="K210" s="69">
        <f>SUM(K203:K209)</f>
        <v>0.12123185000000002</v>
      </c>
    </row>
    <row r="211" spans="1:11" s="18" customFormat="1" ht="10.199999999999999" x14ac:dyDescent="0.2">
      <c r="A211" s="28"/>
      <c r="B211" s="29" t="s">
        <v>302</v>
      </c>
      <c r="C211" s="30" t="s">
        <v>303</v>
      </c>
      <c r="D211" s="27"/>
      <c r="E211" s="27"/>
      <c r="F211" s="31"/>
      <c r="G211" s="32"/>
      <c r="H211" s="33"/>
      <c r="I211" s="26"/>
      <c r="J211" s="33"/>
      <c r="K211" s="34"/>
    </row>
    <row r="212" spans="1:11" s="1" customFormat="1" ht="9.6" x14ac:dyDescent="0.2">
      <c r="A212" s="36">
        <f>A209+1</f>
        <v>75</v>
      </c>
      <c r="B212" s="38" t="s">
        <v>304</v>
      </c>
      <c r="C212" s="39" t="s">
        <v>305</v>
      </c>
      <c r="D212" s="40" t="s">
        <v>41</v>
      </c>
      <c r="E212" s="45">
        <v>7.4749999999999996</v>
      </c>
      <c r="F212" s="43"/>
      <c r="G212" s="44">
        <f>E212*F212</f>
        <v>0</v>
      </c>
      <c r="H212" s="45"/>
      <c r="I212" s="44">
        <f>E212*H212</f>
        <v>0</v>
      </c>
      <c r="J212" s="46">
        <v>3.2231700000000002E-4</v>
      </c>
      <c r="K212" s="47">
        <f>E212*J212</f>
        <v>2.4093195749999999E-3</v>
      </c>
    </row>
    <row r="213" spans="1:11" s="1" customFormat="1" ht="9.6" x14ac:dyDescent="0.2">
      <c r="A213" s="4"/>
      <c r="B213" s="50" t="s">
        <v>32</v>
      </c>
      <c r="C213" s="51" t="s">
        <v>306</v>
      </c>
      <c r="D213" s="48"/>
      <c r="E213" s="48"/>
      <c r="F213" s="4"/>
      <c r="G213" s="48"/>
      <c r="H213" s="48"/>
      <c r="I213" s="48"/>
      <c r="J213" s="48"/>
      <c r="K213" s="49"/>
    </row>
    <row r="214" spans="1:11" s="1" customFormat="1" ht="9.6" x14ac:dyDescent="0.2">
      <c r="A214" s="36">
        <f>A212+1</f>
        <v>76</v>
      </c>
      <c r="B214" s="38" t="s">
        <v>307</v>
      </c>
      <c r="C214" s="39" t="s">
        <v>308</v>
      </c>
      <c r="D214" s="40" t="s">
        <v>95</v>
      </c>
      <c r="E214" s="70">
        <v>22</v>
      </c>
      <c r="F214" s="43"/>
      <c r="G214" s="44">
        <f>E214*F214</f>
        <v>0</v>
      </c>
      <c r="H214" s="45"/>
      <c r="I214" s="44">
        <f>E214*H214</f>
        <v>0</v>
      </c>
      <c r="J214" s="46">
        <v>0</v>
      </c>
      <c r="K214" s="47">
        <f>E214*J214</f>
        <v>0</v>
      </c>
    </row>
    <row r="215" spans="1:11" s="1" customFormat="1" ht="9.6" x14ac:dyDescent="0.2">
      <c r="A215" s="36">
        <f>A214+1</f>
        <v>77</v>
      </c>
      <c r="B215" s="38" t="s">
        <v>309</v>
      </c>
      <c r="C215" s="39" t="s">
        <v>310</v>
      </c>
      <c r="D215" s="40" t="s">
        <v>95</v>
      </c>
      <c r="E215" s="70">
        <v>3</v>
      </c>
      <c r="F215" s="43"/>
      <c r="G215" s="44">
        <f>E215*F215</f>
        <v>0</v>
      </c>
      <c r="H215" s="45"/>
      <c r="I215" s="44">
        <f>E215*H215</f>
        <v>0</v>
      </c>
      <c r="J215" s="46">
        <v>4.2549999999999999E-6</v>
      </c>
      <c r="K215" s="47">
        <f>E215*J215</f>
        <v>1.2765000000000001E-5</v>
      </c>
    </row>
    <row r="216" spans="1:11" s="18" customFormat="1" ht="10.199999999999999" x14ac:dyDescent="0.2">
      <c r="A216" s="61"/>
      <c r="B216" s="62">
        <v>722</v>
      </c>
      <c r="C216" s="63" t="s">
        <v>311</v>
      </c>
      <c r="D216" s="64"/>
      <c r="E216" s="64"/>
      <c r="F216" s="65"/>
      <c r="G216" s="66">
        <f>SUM(G212:G215)</f>
        <v>0</v>
      </c>
      <c r="H216" s="67"/>
      <c r="I216" s="68">
        <f>SUM(I212:I215)</f>
        <v>0</v>
      </c>
      <c r="J216" s="67"/>
      <c r="K216" s="69">
        <f>SUM(K212:K215)</f>
        <v>2.422084575E-3</v>
      </c>
    </row>
    <row r="217" spans="1:11" s="18" customFormat="1" ht="10.199999999999999" x14ac:dyDescent="0.2">
      <c r="A217" s="28"/>
      <c r="B217" s="29" t="s">
        <v>312</v>
      </c>
      <c r="C217" s="30" t="s">
        <v>313</v>
      </c>
      <c r="D217" s="27"/>
      <c r="E217" s="27"/>
      <c r="F217" s="31"/>
      <c r="G217" s="32"/>
      <c r="H217" s="33"/>
      <c r="I217" s="26"/>
      <c r="J217" s="33"/>
      <c r="K217" s="34"/>
    </row>
    <row r="218" spans="1:11" s="1" customFormat="1" ht="9.6" x14ac:dyDescent="0.2">
      <c r="A218" s="36">
        <f>A215+1</f>
        <v>78</v>
      </c>
      <c r="B218" s="38" t="s">
        <v>314</v>
      </c>
      <c r="C218" s="39" t="s">
        <v>315</v>
      </c>
      <c r="D218" s="40" t="s">
        <v>95</v>
      </c>
      <c r="E218" s="70">
        <v>1</v>
      </c>
      <c r="F218" s="43"/>
      <c r="G218" s="44">
        <f t="shared" ref="G218:G235" si="6">E218*F218</f>
        <v>0</v>
      </c>
      <c r="H218" s="45"/>
      <c r="I218" s="44">
        <f t="shared" ref="I218:I235" si="7">E218*H218</f>
        <v>0</v>
      </c>
      <c r="J218" s="46">
        <v>2E-3</v>
      </c>
      <c r="K218" s="47">
        <f t="shared" ref="K218:K235" si="8">E218*J218</f>
        <v>2E-3</v>
      </c>
    </row>
    <row r="219" spans="1:11" s="1" customFormat="1" ht="9.6" x14ac:dyDescent="0.2">
      <c r="A219" s="36">
        <f t="shared" ref="A219:A235" si="9">A218+1</f>
        <v>79</v>
      </c>
      <c r="B219" s="38" t="s">
        <v>316</v>
      </c>
      <c r="C219" s="39" t="s">
        <v>317</v>
      </c>
      <c r="D219" s="40" t="s">
        <v>175</v>
      </c>
      <c r="E219" s="70">
        <v>1</v>
      </c>
      <c r="F219" s="43"/>
      <c r="G219" s="44">
        <f t="shared" si="6"/>
        <v>0</v>
      </c>
      <c r="H219" s="45"/>
      <c r="I219" s="44">
        <f t="shared" si="7"/>
        <v>0</v>
      </c>
      <c r="J219" s="46">
        <v>1.95E-2</v>
      </c>
      <c r="K219" s="47">
        <f t="shared" si="8"/>
        <v>1.95E-2</v>
      </c>
    </row>
    <row r="220" spans="1:11" s="1" customFormat="1" ht="9.6" x14ac:dyDescent="0.2">
      <c r="A220" s="36">
        <f t="shared" si="9"/>
        <v>80</v>
      </c>
      <c r="B220" s="38" t="s">
        <v>318</v>
      </c>
      <c r="C220" s="39" t="s">
        <v>319</v>
      </c>
      <c r="D220" s="40" t="s">
        <v>175</v>
      </c>
      <c r="E220" s="70">
        <v>1</v>
      </c>
      <c r="F220" s="43"/>
      <c r="G220" s="44">
        <f t="shared" si="6"/>
        <v>0</v>
      </c>
      <c r="H220" s="45"/>
      <c r="I220" s="44">
        <f t="shared" si="7"/>
        <v>0</v>
      </c>
      <c r="J220" s="46">
        <v>9.5100000000000004E-2</v>
      </c>
      <c r="K220" s="47">
        <f t="shared" si="8"/>
        <v>9.5100000000000004E-2</v>
      </c>
    </row>
    <row r="221" spans="1:11" s="1" customFormat="1" ht="9.6" x14ac:dyDescent="0.2">
      <c r="A221" s="36">
        <f t="shared" si="9"/>
        <v>81</v>
      </c>
      <c r="B221" s="38" t="s">
        <v>320</v>
      </c>
      <c r="C221" s="39" t="s">
        <v>321</v>
      </c>
      <c r="D221" s="40" t="s">
        <v>95</v>
      </c>
      <c r="E221" s="70">
        <v>4</v>
      </c>
      <c r="F221" s="43"/>
      <c r="G221" s="44">
        <f t="shared" si="6"/>
        <v>0</v>
      </c>
      <c r="H221" s="45"/>
      <c r="I221" s="44">
        <f t="shared" si="7"/>
        <v>0</v>
      </c>
      <c r="J221" s="46">
        <v>2.87E-2</v>
      </c>
      <c r="K221" s="47">
        <f t="shared" si="8"/>
        <v>0.1148</v>
      </c>
    </row>
    <row r="222" spans="1:11" s="1" customFormat="1" ht="19.2" x14ac:dyDescent="0.2">
      <c r="A222" s="36">
        <f t="shared" si="9"/>
        <v>82</v>
      </c>
      <c r="B222" s="38" t="s">
        <v>322</v>
      </c>
      <c r="C222" s="39" t="s">
        <v>323</v>
      </c>
      <c r="D222" s="40" t="s">
        <v>95</v>
      </c>
      <c r="E222" s="70">
        <v>1</v>
      </c>
      <c r="F222" s="43"/>
      <c r="G222" s="44">
        <f t="shared" si="6"/>
        <v>0</v>
      </c>
      <c r="H222" s="45"/>
      <c r="I222" s="44">
        <f t="shared" si="7"/>
        <v>0</v>
      </c>
      <c r="J222" s="46">
        <v>2E-3</v>
      </c>
      <c r="K222" s="47">
        <f t="shared" si="8"/>
        <v>2E-3</v>
      </c>
    </row>
    <row r="223" spans="1:11" s="1" customFormat="1" ht="9.6" x14ac:dyDescent="0.2">
      <c r="A223" s="71">
        <f t="shared" si="9"/>
        <v>83</v>
      </c>
      <c r="B223" s="72" t="s">
        <v>324</v>
      </c>
      <c r="C223" s="73" t="s">
        <v>325</v>
      </c>
      <c r="D223" s="74" t="s">
        <v>95</v>
      </c>
      <c r="E223" s="75">
        <v>1</v>
      </c>
      <c r="F223" s="76"/>
      <c r="G223" s="77">
        <f t="shared" si="6"/>
        <v>0</v>
      </c>
      <c r="H223" s="78"/>
      <c r="I223" s="77">
        <f t="shared" si="7"/>
        <v>0</v>
      </c>
      <c r="J223" s="79">
        <v>1.15E-2</v>
      </c>
      <c r="K223" s="80">
        <f t="shared" si="8"/>
        <v>1.15E-2</v>
      </c>
    </row>
    <row r="224" spans="1:11" s="1" customFormat="1" ht="9.6" x14ac:dyDescent="0.2">
      <c r="A224" s="71">
        <f t="shared" si="9"/>
        <v>84</v>
      </c>
      <c r="B224" s="72" t="s">
        <v>326</v>
      </c>
      <c r="C224" s="73" t="s">
        <v>327</v>
      </c>
      <c r="D224" s="74" t="s">
        <v>95</v>
      </c>
      <c r="E224" s="75">
        <v>1</v>
      </c>
      <c r="F224" s="76"/>
      <c r="G224" s="77">
        <f t="shared" si="6"/>
        <v>0</v>
      </c>
      <c r="H224" s="78"/>
      <c r="I224" s="77">
        <f t="shared" si="7"/>
        <v>0</v>
      </c>
      <c r="J224" s="79">
        <v>3.7000000000000002E-3</v>
      </c>
      <c r="K224" s="80">
        <f t="shared" si="8"/>
        <v>3.7000000000000002E-3</v>
      </c>
    </row>
    <row r="225" spans="1:11" s="1" customFormat="1" ht="9.6" x14ac:dyDescent="0.2">
      <c r="A225" s="36">
        <f t="shared" si="9"/>
        <v>85</v>
      </c>
      <c r="B225" s="38" t="s">
        <v>328</v>
      </c>
      <c r="C225" s="39" t="s">
        <v>329</v>
      </c>
      <c r="D225" s="40" t="s">
        <v>175</v>
      </c>
      <c r="E225" s="70">
        <v>1</v>
      </c>
      <c r="F225" s="43"/>
      <c r="G225" s="44">
        <f t="shared" si="6"/>
        <v>0</v>
      </c>
      <c r="H225" s="45"/>
      <c r="I225" s="44">
        <f t="shared" si="7"/>
        <v>0</v>
      </c>
      <c r="J225" s="46">
        <v>2.4840000000000001E-3</v>
      </c>
      <c r="K225" s="47">
        <f t="shared" si="8"/>
        <v>2.4840000000000001E-3</v>
      </c>
    </row>
    <row r="226" spans="1:11" s="1" customFormat="1" ht="9.6" x14ac:dyDescent="0.2">
      <c r="A226" s="71">
        <f t="shared" si="9"/>
        <v>86</v>
      </c>
      <c r="B226" s="72" t="s">
        <v>330</v>
      </c>
      <c r="C226" s="73" t="s">
        <v>331</v>
      </c>
      <c r="D226" s="74" t="s">
        <v>95</v>
      </c>
      <c r="E226" s="75">
        <v>1</v>
      </c>
      <c r="F226" s="76"/>
      <c r="G226" s="77">
        <f t="shared" si="6"/>
        <v>0</v>
      </c>
      <c r="H226" s="78"/>
      <c r="I226" s="77">
        <f t="shared" si="7"/>
        <v>0</v>
      </c>
      <c r="J226" s="79">
        <v>1.55E-2</v>
      </c>
      <c r="K226" s="80">
        <f t="shared" si="8"/>
        <v>1.55E-2</v>
      </c>
    </row>
    <row r="227" spans="1:11" s="1" customFormat="1" ht="9.6" x14ac:dyDescent="0.2">
      <c r="A227" s="36">
        <f t="shared" si="9"/>
        <v>87</v>
      </c>
      <c r="B227" s="38" t="s">
        <v>332</v>
      </c>
      <c r="C227" s="39" t="s">
        <v>333</v>
      </c>
      <c r="D227" s="40" t="s">
        <v>175</v>
      </c>
      <c r="E227" s="70">
        <v>1</v>
      </c>
      <c r="F227" s="43"/>
      <c r="G227" s="44">
        <f t="shared" si="6"/>
        <v>0</v>
      </c>
      <c r="H227" s="45"/>
      <c r="I227" s="44">
        <f t="shared" si="7"/>
        <v>0</v>
      </c>
      <c r="J227" s="46">
        <v>5.5000000000000003E-4</v>
      </c>
      <c r="K227" s="47">
        <f t="shared" si="8"/>
        <v>5.5000000000000003E-4</v>
      </c>
    </row>
    <row r="228" spans="1:11" s="1" customFormat="1" ht="9.6" x14ac:dyDescent="0.2">
      <c r="A228" s="71">
        <f t="shared" si="9"/>
        <v>88</v>
      </c>
      <c r="B228" s="72" t="s">
        <v>334</v>
      </c>
      <c r="C228" s="73" t="s">
        <v>335</v>
      </c>
      <c r="D228" s="74" t="s">
        <v>95</v>
      </c>
      <c r="E228" s="75">
        <v>1</v>
      </c>
      <c r="F228" s="76"/>
      <c r="G228" s="77">
        <f t="shared" si="6"/>
        <v>0</v>
      </c>
      <c r="H228" s="78"/>
      <c r="I228" s="77">
        <f t="shared" si="7"/>
        <v>0</v>
      </c>
      <c r="J228" s="79">
        <v>1.2999999999999999E-2</v>
      </c>
      <c r="K228" s="80">
        <f t="shared" si="8"/>
        <v>1.2999999999999999E-2</v>
      </c>
    </row>
    <row r="229" spans="1:11" s="1" customFormat="1" ht="9.6" x14ac:dyDescent="0.2">
      <c r="A229" s="71">
        <f t="shared" si="9"/>
        <v>89</v>
      </c>
      <c r="B229" s="72" t="s">
        <v>336</v>
      </c>
      <c r="C229" s="73" t="s">
        <v>337</v>
      </c>
      <c r="D229" s="74" t="s">
        <v>95</v>
      </c>
      <c r="E229" s="75">
        <v>1</v>
      </c>
      <c r="F229" s="76"/>
      <c r="G229" s="77">
        <f t="shared" si="6"/>
        <v>0</v>
      </c>
      <c r="H229" s="78"/>
      <c r="I229" s="77">
        <f t="shared" si="7"/>
        <v>0</v>
      </c>
      <c r="J229" s="79">
        <v>3.3E-3</v>
      </c>
      <c r="K229" s="80">
        <f t="shared" si="8"/>
        <v>3.3E-3</v>
      </c>
    </row>
    <row r="230" spans="1:11" s="1" customFormat="1" ht="9.6" x14ac:dyDescent="0.2">
      <c r="A230" s="71">
        <f t="shared" si="9"/>
        <v>90</v>
      </c>
      <c r="B230" s="72" t="s">
        <v>338</v>
      </c>
      <c r="C230" s="73" t="s">
        <v>339</v>
      </c>
      <c r="D230" s="74" t="s">
        <v>95</v>
      </c>
      <c r="E230" s="75">
        <v>1</v>
      </c>
      <c r="F230" s="76"/>
      <c r="G230" s="77">
        <f t="shared" si="6"/>
        <v>0</v>
      </c>
      <c r="H230" s="78"/>
      <c r="I230" s="77">
        <f t="shared" si="7"/>
        <v>0</v>
      </c>
      <c r="J230" s="79">
        <v>2.7000000000000001E-3</v>
      </c>
      <c r="K230" s="80">
        <f t="shared" si="8"/>
        <v>2.7000000000000001E-3</v>
      </c>
    </row>
    <row r="231" spans="1:11" s="1" customFormat="1" ht="9.6" x14ac:dyDescent="0.2">
      <c r="A231" s="71">
        <f t="shared" si="9"/>
        <v>91</v>
      </c>
      <c r="B231" s="72" t="s">
        <v>340</v>
      </c>
      <c r="C231" s="73" t="s">
        <v>341</v>
      </c>
      <c r="D231" s="74" t="s">
        <v>95</v>
      </c>
      <c r="E231" s="75">
        <v>1</v>
      </c>
      <c r="F231" s="76"/>
      <c r="G231" s="77">
        <f t="shared" si="6"/>
        <v>0</v>
      </c>
      <c r="H231" s="78"/>
      <c r="I231" s="77">
        <f t="shared" si="7"/>
        <v>0</v>
      </c>
      <c r="J231" s="79">
        <v>6.4000000000000003E-3</v>
      </c>
      <c r="K231" s="80">
        <f t="shared" si="8"/>
        <v>6.4000000000000003E-3</v>
      </c>
    </row>
    <row r="232" spans="1:11" s="1" customFormat="1" ht="9.6" x14ac:dyDescent="0.2">
      <c r="A232" s="36">
        <f t="shared" si="9"/>
        <v>92</v>
      </c>
      <c r="B232" s="38" t="s">
        <v>342</v>
      </c>
      <c r="C232" s="39" t="s">
        <v>343</v>
      </c>
      <c r="D232" s="40" t="s">
        <v>95</v>
      </c>
      <c r="E232" s="70">
        <v>2</v>
      </c>
      <c r="F232" s="43"/>
      <c r="G232" s="44">
        <f t="shared" si="6"/>
        <v>0</v>
      </c>
      <c r="H232" s="45"/>
      <c r="I232" s="44">
        <f t="shared" si="7"/>
        <v>0</v>
      </c>
      <c r="J232" s="46">
        <v>1.186E-4</v>
      </c>
      <c r="K232" s="47">
        <f t="shared" si="8"/>
        <v>2.3719999999999999E-4</v>
      </c>
    </row>
    <row r="233" spans="1:11" s="1" customFormat="1" ht="9.6" x14ac:dyDescent="0.2">
      <c r="A233" s="71">
        <f t="shared" si="9"/>
        <v>93</v>
      </c>
      <c r="B233" s="72" t="s">
        <v>344</v>
      </c>
      <c r="C233" s="73" t="s">
        <v>345</v>
      </c>
      <c r="D233" s="74" t="s">
        <v>95</v>
      </c>
      <c r="E233" s="75">
        <v>2</v>
      </c>
      <c r="F233" s="76"/>
      <c r="G233" s="77">
        <f t="shared" si="6"/>
        <v>0</v>
      </c>
      <c r="H233" s="78"/>
      <c r="I233" s="77">
        <f t="shared" si="7"/>
        <v>0</v>
      </c>
      <c r="J233" s="79">
        <v>1.4E-3</v>
      </c>
      <c r="K233" s="80">
        <f t="shared" si="8"/>
        <v>2.8E-3</v>
      </c>
    </row>
    <row r="234" spans="1:11" s="1" customFormat="1" ht="9.6" x14ac:dyDescent="0.2">
      <c r="A234" s="36">
        <f t="shared" si="9"/>
        <v>94</v>
      </c>
      <c r="B234" s="38" t="s">
        <v>346</v>
      </c>
      <c r="C234" s="39" t="s">
        <v>347</v>
      </c>
      <c r="D234" s="40" t="s">
        <v>95</v>
      </c>
      <c r="E234" s="70">
        <v>1</v>
      </c>
      <c r="F234" s="43"/>
      <c r="G234" s="44">
        <f t="shared" si="6"/>
        <v>0</v>
      </c>
      <c r="H234" s="45"/>
      <c r="I234" s="44">
        <f t="shared" si="7"/>
        <v>0</v>
      </c>
      <c r="J234" s="46">
        <v>0</v>
      </c>
      <c r="K234" s="47">
        <f t="shared" si="8"/>
        <v>0</v>
      </c>
    </row>
    <row r="235" spans="1:11" s="1" customFormat="1" ht="9.6" x14ac:dyDescent="0.2">
      <c r="A235" s="71">
        <f t="shared" si="9"/>
        <v>95</v>
      </c>
      <c r="B235" s="72" t="s">
        <v>348</v>
      </c>
      <c r="C235" s="73" t="s">
        <v>349</v>
      </c>
      <c r="D235" s="74" t="s">
        <v>95</v>
      </c>
      <c r="E235" s="75">
        <v>1</v>
      </c>
      <c r="F235" s="76"/>
      <c r="G235" s="77">
        <f t="shared" si="6"/>
        <v>0</v>
      </c>
      <c r="H235" s="78"/>
      <c r="I235" s="77">
        <f t="shared" si="7"/>
        <v>0</v>
      </c>
      <c r="J235" s="79">
        <v>3.9E-2</v>
      </c>
      <c r="K235" s="80">
        <f t="shared" si="8"/>
        <v>3.9E-2</v>
      </c>
    </row>
    <row r="236" spans="1:11" s="18" customFormat="1" ht="10.199999999999999" x14ac:dyDescent="0.2">
      <c r="A236" s="61"/>
      <c r="B236" s="62">
        <v>725</v>
      </c>
      <c r="C236" s="63" t="s">
        <v>350</v>
      </c>
      <c r="D236" s="64"/>
      <c r="E236" s="64"/>
      <c r="F236" s="65"/>
      <c r="G236" s="66">
        <f>SUM(G218:G235)</f>
        <v>0</v>
      </c>
      <c r="H236" s="67"/>
      <c r="I236" s="68">
        <f>SUM(I218:I235)</f>
        <v>0</v>
      </c>
      <c r="J236" s="67"/>
      <c r="K236" s="69">
        <f>SUM(K218:K235)</f>
        <v>0.33457120000000007</v>
      </c>
    </row>
    <row r="237" spans="1:11" s="18" customFormat="1" ht="10.199999999999999" x14ac:dyDescent="0.2">
      <c r="A237" s="28"/>
      <c r="B237" s="29" t="s">
        <v>351</v>
      </c>
      <c r="C237" s="30" t="s">
        <v>352</v>
      </c>
      <c r="D237" s="27"/>
      <c r="E237" s="27"/>
      <c r="F237" s="31"/>
      <c r="G237" s="32"/>
      <c r="H237" s="33"/>
      <c r="I237" s="26"/>
      <c r="J237" s="33"/>
      <c r="K237" s="34"/>
    </row>
    <row r="238" spans="1:11" s="1" customFormat="1" ht="9.6" x14ac:dyDescent="0.2">
      <c r="A238" s="36">
        <f>A235+1</f>
        <v>96</v>
      </c>
      <c r="B238" s="38" t="s">
        <v>353</v>
      </c>
      <c r="C238" s="39" t="s">
        <v>354</v>
      </c>
      <c r="D238" s="40" t="s">
        <v>95</v>
      </c>
      <c r="E238" s="70">
        <v>1</v>
      </c>
      <c r="F238" s="43"/>
      <c r="G238" s="44">
        <f>E238*F238</f>
        <v>0</v>
      </c>
      <c r="H238" s="45"/>
      <c r="I238" s="44">
        <f>E238*H238</f>
        <v>0</v>
      </c>
      <c r="J238" s="46">
        <v>1.2928E-3</v>
      </c>
      <c r="K238" s="47">
        <f>E238*J238</f>
        <v>1.2928E-3</v>
      </c>
    </row>
    <row r="239" spans="1:11" s="18" customFormat="1" ht="10.199999999999999" x14ac:dyDescent="0.2">
      <c r="A239" s="61"/>
      <c r="B239" s="62">
        <v>734</v>
      </c>
      <c r="C239" s="63" t="s">
        <v>355</v>
      </c>
      <c r="D239" s="64"/>
      <c r="E239" s="64"/>
      <c r="F239" s="65"/>
      <c r="G239" s="66">
        <f>SUM(G238:G238)</f>
        <v>0</v>
      </c>
      <c r="H239" s="67"/>
      <c r="I239" s="68">
        <f>SUM(I238:I238)</f>
        <v>0</v>
      </c>
      <c r="J239" s="67"/>
      <c r="K239" s="69">
        <f>SUM(K238:K238)</f>
        <v>1.2928E-3</v>
      </c>
    </row>
    <row r="240" spans="1:11" s="18" customFormat="1" ht="10.199999999999999" x14ac:dyDescent="0.2">
      <c r="A240" s="28"/>
      <c r="B240" s="29" t="s">
        <v>356</v>
      </c>
      <c r="C240" s="30" t="s">
        <v>357</v>
      </c>
      <c r="D240" s="27"/>
      <c r="E240" s="27"/>
      <c r="F240" s="31"/>
      <c r="G240" s="32"/>
      <c r="H240" s="33"/>
      <c r="I240" s="26"/>
      <c r="J240" s="33"/>
      <c r="K240" s="34"/>
    </row>
    <row r="241" spans="1:11" s="1" customFormat="1" ht="9.6" x14ac:dyDescent="0.2">
      <c r="A241" s="36">
        <f>A238+1</f>
        <v>97</v>
      </c>
      <c r="B241" s="38" t="s">
        <v>358</v>
      </c>
      <c r="C241" s="39" t="s">
        <v>359</v>
      </c>
      <c r="D241" s="40" t="s">
        <v>95</v>
      </c>
      <c r="E241" s="70">
        <v>1</v>
      </c>
      <c r="F241" s="43"/>
      <c r="G241" s="44">
        <f>E241*F241</f>
        <v>0</v>
      </c>
      <c r="H241" s="45"/>
      <c r="I241" s="44">
        <f>E241*H241</f>
        <v>0</v>
      </c>
      <c r="J241" s="46">
        <v>4.6876800000000003E-2</v>
      </c>
      <c r="K241" s="47">
        <f>E241*J241</f>
        <v>4.6876800000000003E-2</v>
      </c>
    </row>
    <row r="242" spans="1:11" s="1" customFormat="1" ht="9.6" x14ac:dyDescent="0.2">
      <c r="A242" s="36">
        <f>A241+1</f>
        <v>98</v>
      </c>
      <c r="B242" s="38" t="s">
        <v>360</v>
      </c>
      <c r="C242" s="39" t="s">
        <v>361</v>
      </c>
      <c r="D242" s="40" t="s">
        <v>95</v>
      </c>
      <c r="E242" s="70">
        <v>1</v>
      </c>
      <c r="F242" s="43"/>
      <c r="G242" s="44">
        <f>E242*F242</f>
        <v>0</v>
      </c>
      <c r="H242" s="45"/>
      <c r="I242" s="44">
        <f>E242*H242</f>
        <v>0</v>
      </c>
      <c r="J242" s="46">
        <v>2.9999999999999997E-4</v>
      </c>
      <c r="K242" s="47">
        <f>E242*J242</f>
        <v>2.9999999999999997E-4</v>
      </c>
    </row>
    <row r="243" spans="1:11" s="1" customFormat="1" ht="9.6" x14ac:dyDescent="0.2">
      <c r="A243" s="71">
        <f>A242+1</f>
        <v>99</v>
      </c>
      <c r="B243" s="72" t="s">
        <v>362</v>
      </c>
      <c r="C243" s="73" t="s">
        <v>363</v>
      </c>
      <c r="D243" s="74" t="s">
        <v>95</v>
      </c>
      <c r="E243" s="75">
        <v>1</v>
      </c>
      <c r="F243" s="76"/>
      <c r="G243" s="77">
        <f>E243*F243</f>
        <v>0</v>
      </c>
      <c r="H243" s="78"/>
      <c r="I243" s="77">
        <f>E243*H243</f>
        <v>0</v>
      </c>
      <c r="J243" s="79">
        <v>3.1E-2</v>
      </c>
      <c r="K243" s="80">
        <f>E243*J243</f>
        <v>3.1E-2</v>
      </c>
    </row>
    <row r="244" spans="1:11" s="18" customFormat="1" ht="10.8" thickBot="1" x14ac:dyDescent="0.25">
      <c r="A244" s="53"/>
      <c r="B244" s="55">
        <v>735</v>
      </c>
      <c r="C244" s="56" t="s">
        <v>364</v>
      </c>
      <c r="D244" s="54"/>
      <c r="E244" s="54"/>
      <c r="F244" s="57"/>
      <c r="G244" s="59">
        <f>SUM(G241:G243)</f>
        <v>0</v>
      </c>
      <c r="H244" s="58"/>
      <c r="I244" s="81">
        <f>SUM(I241:I243)</f>
        <v>0</v>
      </c>
      <c r="J244" s="58"/>
      <c r="K244" s="60">
        <f>SUM(K241:K243)</f>
        <v>7.8176800000000005E-2</v>
      </c>
    </row>
    <row r="245" spans="1:11" ht="13.8" thickBot="1" x14ac:dyDescent="0.3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</row>
    <row r="246" spans="1:11" s="1" customFormat="1" ht="9.75" customHeight="1" x14ac:dyDescent="0.25">
      <c r="A246" s="5" t="s">
        <v>2</v>
      </c>
      <c r="B246" s="224" t="s">
        <v>6</v>
      </c>
      <c r="C246" s="224" t="s">
        <v>8</v>
      </c>
      <c r="D246" s="224" t="s">
        <v>10</v>
      </c>
      <c r="E246" s="224" t="s">
        <v>12</v>
      </c>
      <c r="F246" s="229" t="s">
        <v>14</v>
      </c>
      <c r="G246" s="146"/>
      <c r="H246" s="146"/>
      <c r="I246" s="146"/>
      <c r="J246" s="224" t="s">
        <v>23</v>
      </c>
      <c r="K246" s="225"/>
    </row>
    <row r="247" spans="1:11" s="1" customFormat="1" ht="9.75" customHeight="1" x14ac:dyDescent="0.25">
      <c r="A247" s="6" t="s">
        <v>3</v>
      </c>
      <c r="B247" s="226"/>
      <c r="C247" s="226"/>
      <c r="D247" s="226"/>
      <c r="E247" s="226"/>
      <c r="F247" s="230" t="s">
        <v>15</v>
      </c>
      <c r="G247" s="161"/>
      <c r="H247" s="231" t="s">
        <v>20</v>
      </c>
      <c r="I247" s="161"/>
      <c r="J247" s="226"/>
      <c r="K247" s="227"/>
    </row>
    <row r="248" spans="1:11" s="1" customFormat="1" ht="9.75" customHeight="1" x14ac:dyDescent="0.2">
      <c r="A248" s="6" t="s">
        <v>4</v>
      </c>
      <c r="B248" s="226"/>
      <c r="C248" s="226"/>
      <c r="D248" s="226"/>
      <c r="E248" s="226"/>
      <c r="F248" s="9" t="s">
        <v>16</v>
      </c>
      <c r="G248" s="11" t="s">
        <v>18</v>
      </c>
      <c r="H248" s="13" t="s">
        <v>16</v>
      </c>
      <c r="I248" s="11" t="s">
        <v>18</v>
      </c>
      <c r="J248" s="13" t="s">
        <v>16</v>
      </c>
      <c r="K248" s="15" t="s">
        <v>18</v>
      </c>
    </row>
    <row r="249" spans="1:11" s="1" customFormat="1" ht="9.75" customHeight="1" thickBot="1" x14ac:dyDescent="0.25">
      <c r="A249" s="7" t="s">
        <v>5</v>
      </c>
      <c r="B249" s="8" t="s">
        <v>7</v>
      </c>
      <c r="C249" s="8" t="s">
        <v>9</v>
      </c>
      <c r="D249" s="8" t="s">
        <v>11</v>
      </c>
      <c r="E249" s="8" t="s">
        <v>13</v>
      </c>
      <c r="F249" s="10" t="s">
        <v>17</v>
      </c>
      <c r="G249" s="12" t="s">
        <v>19</v>
      </c>
      <c r="H249" s="14" t="s">
        <v>21</v>
      </c>
      <c r="I249" s="12" t="s">
        <v>22</v>
      </c>
      <c r="J249" s="14" t="s">
        <v>24</v>
      </c>
      <c r="K249" s="16" t="s">
        <v>25</v>
      </c>
    </row>
    <row r="250" spans="1:11" s="18" customFormat="1" ht="10.199999999999999" x14ac:dyDescent="0.2">
      <c r="A250" s="20"/>
      <c r="B250" s="19"/>
      <c r="C250" s="21" t="s">
        <v>365</v>
      </c>
      <c r="D250" s="19"/>
      <c r="E250" s="19"/>
      <c r="F250" s="22"/>
      <c r="G250" s="23"/>
      <c r="H250" s="24"/>
      <c r="J250" s="24"/>
      <c r="K250" s="25"/>
    </row>
    <row r="251" spans="1:11" s="18" customFormat="1" ht="10.199999999999999" x14ac:dyDescent="0.2">
      <c r="A251" s="28"/>
      <c r="B251" s="29" t="s">
        <v>366</v>
      </c>
      <c r="C251" s="30" t="s">
        <v>367</v>
      </c>
      <c r="D251" s="27"/>
      <c r="E251" s="27"/>
      <c r="F251" s="31"/>
      <c r="G251" s="32"/>
      <c r="H251" s="33"/>
      <c r="I251" s="26"/>
      <c r="J251" s="33"/>
      <c r="K251" s="34"/>
    </row>
    <row r="252" spans="1:11" s="1" customFormat="1" ht="9.6" x14ac:dyDescent="0.2">
      <c r="A252" s="36">
        <f>A243+1</f>
        <v>100</v>
      </c>
      <c r="B252" s="38" t="s">
        <v>368</v>
      </c>
      <c r="C252" s="39" t="s">
        <v>369</v>
      </c>
      <c r="D252" s="40" t="s">
        <v>175</v>
      </c>
      <c r="E252" s="70">
        <v>1</v>
      </c>
      <c r="F252" s="43"/>
      <c r="G252" s="44">
        <f t="shared" ref="G252:G257" si="10">E252*F252</f>
        <v>0</v>
      </c>
      <c r="H252" s="45"/>
      <c r="I252" s="44">
        <f t="shared" ref="I252:I257" si="11">E252*H252</f>
        <v>0</v>
      </c>
      <c r="J252" s="46">
        <v>0</v>
      </c>
      <c r="K252" s="47">
        <f t="shared" ref="K252:K257" si="12">E252*J252</f>
        <v>0</v>
      </c>
    </row>
    <row r="253" spans="1:11" s="1" customFormat="1" ht="9.6" x14ac:dyDescent="0.2">
      <c r="A253" s="36">
        <f>A252+1</f>
        <v>101</v>
      </c>
      <c r="B253" s="38" t="s">
        <v>370</v>
      </c>
      <c r="C253" s="39" t="s">
        <v>371</v>
      </c>
      <c r="D253" s="40" t="s">
        <v>95</v>
      </c>
      <c r="E253" s="70">
        <v>1</v>
      </c>
      <c r="F253" s="43"/>
      <c r="G253" s="44">
        <f t="shared" si="10"/>
        <v>0</v>
      </c>
      <c r="H253" s="45"/>
      <c r="I253" s="44">
        <f t="shared" si="11"/>
        <v>0</v>
      </c>
      <c r="J253" s="46">
        <v>0</v>
      </c>
      <c r="K253" s="47">
        <f t="shared" si="12"/>
        <v>0</v>
      </c>
    </row>
    <row r="254" spans="1:11" s="1" customFormat="1" ht="9.6" x14ac:dyDescent="0.2">
      <c r="A254" s="36">
        <f>A253+1</f>
        <v>102</v>
      </c>
      <c r="B254" s="38" t="s">
        <v>372</v>
      </c>
      <c r="C254" s="39" t="s">
        <v>373</v>
      </c>
      <c r="D254" s="40" t="s">
        <v>95</v>
      </c>
      <c r="E254" s="70">
        <v>1</v>
      </c>
      <c r="F254" s="43"/>
      <c r="G254" s="44">
        <f t="shared" si="10"/>
        <v>0</v>
      </c>
      <c r="H254" s="45"/>
      <c r="I254" s="44">
        <f t="shared" si="11"/>
        <v>0</v>
      </c>
      <c r="J254" s="46">
        <v>0</v>
      </c>
      <c r="K254" s="47">
        <f t="shared" si="12"/>
        <v>0</v>
      </c>
    </row>
    <row r="255" spans="1:11" s="1" customFormat="1" ht="9.6" x14ac:dyDescent="0.2">
      <c r="A255" s="36">
        <f>A254+1</f>
        <v>103</v>
      </c>
      <c r="B255" s="38" t="s">
        <v>374</v>
      </c>
      <c r="C255" s="39" t="s">
        <v>375</v>
      </c>
      <c r="D255" s="40" t="s">
        <v>41</v>
      </c>
      <c r="E255" s="70">
        <v>75</v>
      </c>
      <c r="F255" s="43"/>
      <c r="G255" s="44">
        <f t="shared" si="10"/>
        <v>0</v>
      </c>
      <c r="H255" s="45"/>
      <c r="I255" s="44">
        <f t="shared" si="11"/>
        <v>0</v>
      </c>
      <c r="J255" s="46">
        <v>0</v>
      </c>
      <c r="K255" s="47">
        <f t="shared" si="12"/>
        <v>0</v>
      </c>
    </row>
    <row r="256" spans="1:11" s="1" customFormat="1" ht="9.6" x14ac:dyDescent="0.2">
      <c r="A256" s="36">
        <f>A255+1</f>
        <v>104</v>
      </c>
      <c r="B256" s="38" t="s">
        <v>376</v>
      </c>
      <c r="C256" s="39" t="s">
        <v>377</v>
      </c>
      <c r="D256" s="40" t="s">
        <v>41</v>
      </c>
      <c r="E256" s="70">
        <v>75</v>
      </c>
      <c r="F256" s="43"/>
      <c r="G256" s="44">
        <f t="shared" si="10"/>
        <v>0</v>
      </c>
      <c r="H256" s="45"/>
      <c r="I256" s="44">
        <f t="shared" si="11"/>
        <v>0</v>
      </c>
      <c r="J256" s="46">
        <v>0</v>
      </c>
      <c r="K256" s="47">
        <f t="shared" si="12"/>
        <v>0</v>
      </c>
    </row>
    <row r="257" spans="1:11" s="1" customFormat="1" ht="9.6" x14ac:dyDescent="0.2">
      <c r="A257" s="36">
        <f>A256+1</f>
        <v>105</v>
      </c>
      <c r="B257" s="38" t="s">
        <v>378</v>
      </c>
      <c r="C257" s="39" t="s">
        <v>379</v>
      </c>
      <c r="D257" s="40" t="s">
        <v>95</v>
      </c>
      <c r="E257" s="70">
        <v>12</v>
      </c>
      <c r="F257" s="43"/>
      <c r="G257" s="44">
        <f t="shared" si="10"/>
        <v>0</v>
      </c>
      <c r="H257" s="45"/>
      <c r="I257" s="44">
        <f t="shared" si="11"/>
        <v>0</v>
      </c>
      <c r="J257" s="46">
        <v>0</v>
      </c>
      <c r="K257" s="47">
        <f t="shared" si="12"/>
        <v>0</v>
      </c>
    </row>
    <row r="258" spans="1:11" s="18" customFormat="1" ht="10.8" thickBot="1" x14ac:dyDescent="0.25">
      <c r="A258" s="53"/>
      <c r="B258" s="55" t="s">
        <v>380</v>
      </c>
      <c r="C258" s="56" t="s">
        <v>381</v>
      </c>
      <c r="D258" s="54"/>
      <c r="E258" s="54"/>
      <c r="F258" s="57"/>
      <c r="G258" s="59">
        <f>SUM(G252:G257)</f>
        <v>0</v>
      </c>
      <c r="H258" s="58"/>
      <c r="I258" s="81">
        <f>SUM(I252:I257)</f>
        <v>0</v>
      </c>
      <c r="J258" s="58"/>
      <c r="K258" s="60">
        <f>SUM(K252:K257)</f>
        <v>0</v>
      </c>
    </row>
    <row r="259" spans="1:11" ht="13.8" thickBot="1" x14ac:dyDescent="0.3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</row>
    <row r="260" spans="1:11" s="18" customFormat="1" ht="13.8" thickBot="1" x14ac:dyDescent="0.3">
      <c r="A260" s="84"/>
      <c r="B260" s="85"/>
      <c r="C260" s="87" t="s">
        <v>382</v>
      </c>
      <c r="D260" s="86"/>
      <c r="E260" s="86"/>
      <c r="F260" s="86"/>
      <c r="G260" s="86"/>
      <c r="H260" s="86"/>
      <c r="I260" s="86"/>
      <c r="J260" s="228">
        <f>'KRYCÍ LIST'!E20</f>
        <v>0</v>
      </c>
      <c r="K260" s="179"/>
    </row>
  </sheetData>
  <mergeCells count="38">
    <mergeCell ref="J87:K88"/>
    <mergeCell ref="A1:I1"/>
    <mergeCell ref="J1:K1"/>
    <mergeCell ref="A2:I2"/>
    <mergeCell ref="J2:K2"/>
    <mergeCell ref="A4:K4"/>
    <mergeCell ref="H198:I198"/>
    <mergeCell ref="F7:G7"/>
    <mergeCell ref="H7:I7"/>
    <mergeCell ref="J6:K7"/>
    <mergeCell ref="B87:B89"/>
    <mergeCell ref="C87:C89"/>
    <mergeCell ref="D87:D89"/>
    <mergeCell ref="E87:E89"/>
    <mergeCell ref="F87:I87"/>
    <mergeCell ref="F88:G88"/>
    <mergeCell ref="H88:I88"/>
    <mergeCell ref="B6:B8"/>
    <mergeCell ref="C6:C8"/>
    <mergeCell ref="D6:D8"/>
    <mergeCell ref="E6:E8"/>
    <mergeCell ref="F6:I6"/>
    <mergeCell ref="J197:K198"/>
    <mergeCell ref="J246:K247"/>
    <mergeCell ref="J260:K260"/>
    <mergeCell ref="B246:B248"/>
    <mergeCell ref="C246:C248"/>
    <mergeCell ref="D246:D248"/>
    <mergeCell ref="E246:E248"/>
    <mergeCell ref="F246:I246"/>
    <mergeCell ref="F247:G247"/>
    <mergeCell ref="H247:I247"/>
    <mergeCell ref="B197:B199"/>
    <mergeCell ref="C197:C199"/>
    <mergeCell ref="D197:D199"/>
    <mergeCell ref="E197:E199"/>
    <mergeCell ref="F197:I197"/>
    <mergeCell ref="F198:G198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2024-11-04T07:08:18Z</dcterms:created>
  <dcterms:modified xsi:type="dcterms:W3CDTF">2024-11-11T09:02:35Z</dcterms:modified>
</cp:coreProperties>
</file>